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1C26FC48-B192-4771-8046-975861D1BF65}" xr6:coauthVersionLast="47" xr6:coauthVersionMax="47" xr10:uidLastSave="{00000000-0000-0000-0000-000000000000}"/>
  <bookViews>
    <workbookView xWindow="-28920" yWindow="-120" windowWidth="29040" windowHeight="15720" tabRatio="763" activeTab="6" xr2:uid="{00000000-000D-0000-FFFF-FFFF00000000}"/>
  </bookViews>
  <sheets>
    <sheet name="MIS " sheetId="3" r:id="rId1"/>
    <sheet name="MIS PB+PV+RRB" sheetId="4" r:id="rId2"/>
    <sheet name="MIS Pub Sec Bk" sheetId="2" r:id="rId3"/>
    <sheet name="MIS Pvt Sec Bk" sheetId="5" r:id="rId4"/>
    <sheet name="MIS RRBs" sheetId="6" r:id="rId5"/>
    <sheet name="MIS Co-op. Bk" sheetId="7" r:id="rId6"/>
    <sheet name="MIS Finicial" sheetId="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4" l="1"/>
  <c r="J31" i="3" s="1"/>
  <c r="I31" i="4"/>
  <c r="J30" i="4"/>
  <c r="I30" i="4"/>
  <c r="J29" i="4"/>
  <c r="I29" i="4"/>
  <c r="J28" i="4"/>
  <c r="J28" i="3" s="1"/>
  <c r="I28" i="4"/>
  <c r="I28" i="3" s="1"/>
  <c r="J27" i="4"/>
  <c r="J27" i="3" s="1"/>
  <c r="I27" i="4"/>
  <c r="J25" i="4"/>
  <c r="I25" i="4"/>
  <c r="J23" i="4"/>
  <c r="I23" i="4"/>
  <c r="J22" i="4"/>
  <c r="J22" i="3" s="1"/>
  <c r="I22" i="4"/>
  <c r="I22" i="3" s="1"/>
  <c r="J21" i="4"/>
  <c r="I21" i="4"/>
  <c r="J20" i="4"/>
  <c r="I20" i="4"/>
  <c r="J19" i="4"/>
  <c r="J19" i="3" s="1"/>
  <c r="I19" i="4"/>
  <c r="I19" i="3" s="1"/>
  <c r="J18" i="4"/>
  <c r="J18" i="3" s="1"/>
  <c r="I18" i="4"/>
  <c r="I18" i="3" s="1"/>
  <c r="J17" i="4"/>
  <c r="J17" i="3" s="1"/>
  <c r="I17" i="4"/>
  <c r="J16" i="4"/>
  <c r="I16" i="4"/>
  <c r="J15" i="4"/>
  <c r="I15" i="4"/>
  <c r="I15" i="3" s="1"/>
  <c r="J14" i="4"/>
  <c r="I14" i="4"/>
  <c r="I14" i="3" s="1"/>
  <c r="J12" i="4"/>
  <c r="J12" i="3" s="1"/>
  <c r="I12" i="4"/>
  <c r="J11" i="4"/>
  <c r="I11" i="4"/>
  <c r="J10" i="4"/>
  <c r="J10" i="3" s="1"/>
  <c r="I10" i="4"/>
  <c r="I9" i="4" s="1"/>
  <c r="J32" i="2"/>
  <c r="I32" i="2"/>
  <c r="J13" i="2"/>
  <c r="I13" i="2"/>
  <c r="J9" i="2"/>
  <c r="I9" i="2"/>
  <c r="I24" i="2" s="1"/>
  <c r="J32" i="5"/>
  <c r="I32" i="5"/>
  <c r="J13" i="5"/>
  <c r="I13" i="5"/>
  <c r="J9" i="5"/>
  <c r="I9" i="5"/>
  <c r="J32" i="6"/>
  <c r="I32" i="6"/>
  <c r="J13" i="6"/>
  <c r="I13" i="6"/>
  <c r="J9" i="6"/>
  <c r="I9" i="6"/>
  <c r="J32" i="7"/>
  <c r="I32" i="7"/>
  <c r="J13" i="7"/>
  <c r="I13" i="7"/>
  <c r="J9" i="7"/>
  <c r="I9" i="7"/>
  <c r="J32" i="1"/>
  <c r="I32" i="1"/>
  <c r="J13" i="1"/>
  <c r="I13" i="1"/>
  <c r="J9" i="1"/>
  <c r="I9" i="1"/>
  <c r="I31" i="3"/>
  <c r="J30" i="3"/>
  <c r="I30" i="3"/>
  <c r="J29" i="3"/>
  <c r="I29" i="3"/>
  <c r="I27" i="3"/>
  <c r="J25" i="3"/>
  <c r="I25" i="3"/>
  <c r="J23" i="3"/>
  <c r="I23" i="3"/>
  <c r="J21" i="3"/>
  <c r="I21" i="3"/>
  <c r="J20" i="3"/>
  <c r="I20" i="3"/>
  <c r="I17" i="3"/>
  <c r="J16" i="3"/>
  <c r="I16" i="3"/>
  <c r="J15" i="3"/>
  <c r="I12" i="3"/>
  <c r="J11" i="3"/>
  <c r="I11" i="3"/>
  <c r="F31" i="4"/>
  <c r="F31" i="3" s="1"/>
  <c r="E31" i="4"/>
  <c r="E31" i="3" s="1"/>
  <c r="F30" i="4"/>
  <c r="F30" i="3" s="1"/>
  <c r="E30" i="4"/>
  <c r="E30" i="3" s="1"/>
  <c r="F29" i="4"/>
  <c r="F29" i="3" s="1"/>
  <c r="E29" i="4"/>
  <c r="F28" i="4"/>
  <c r="F28" i="3" s="1"/>
  <c r="E28" i="4"/>
  <c r="E28" i="3" s="1"/>
  <c r="F27" i="4"/>
  <c r="F27" i="3" s="1"/>
  <c r="E27" i="4"/>
  <c r="E27" i="3" s="1"/>
  <c r="F25" i="4"/>
  <c r="F25" i="3" s="1"/>
  <c r="E25" i="4"/>
  <c r="E25" i="3" s="1"/>
  <c r="F23" i="4"/>
  <c r="F23" i="3" s="1"/>
  <c r="E23" i="4"/>
  <c r="F22" i="4"/>
  <c r="F22" i="3" s="1"/>
  <c r="E22" i="4"/>
  <c r="E22" i="3" s="1"/>
  <c r="F21" i="4"/>
  <c r="F21" i="3" s="1"/>
  <c r="E21" i="4"/>
  <c r="E21" i="3" s="1"/>
  <c r="F20" i="4"/>
  <c r="F20" i="3" s="1"/>
  <c r="E20" i="4"/>
  <c r="E20" i="3" s="1"/>
  <c r="F19" i="4"/>
  <c r="F19" i="3" s="1"/>
  <c r="E19" i="4"/>
  <c r="F18" i="4"/>
  <c r="F18" i="3" s="1"/>
  <c r="E18" i="4"/>
  <c r="E18" i="3" s="1"/>
  <c r="F17" i="4"/>
  <c r="E17" i="4"/>
  <c r="E17" i="3" s="1"/>
  <c r="F16" i="4"/>
  <c r="F16" i="3" s="1"/>
  <c r="E16" i="4"/>
  <c r="F15" i="4"/>
  <c r="F15" i="3" s="1"/>
  <c r="E15" i="4"/>
  <c r="E15" i="3" s="1"/>
  <c r="F14" i="4"/>
  <c r="E14" i="4"/>
  <c r="E14" i="3" s="1"/>
  <c r="F12" i="4"/>
  <c r="E12" i="4"/>
  <c r="F11" i="4"/>
  <c r="F11" i="3" s="1"/>
  <c r="E11" i="4"/>
  <c r="E11" i="3" s="1"/>
  <c r="F10" i="4"/>
  <c r="F10" i="3" s="1"/>
  <c r="E10" i="4"/>
  <c r="F32" i="2"/>
  <c r="E32" i="2"/>
  <c r="F13" i="2"/>
  <c r="E13" i="2"/>
  <c r="F9" i="2"/>
  <c r="E9" i="2"/>
  <c r="F32" i="5"/>
  <c r="E32" i="5"/>
  <c r="F13" i="5"/>
  <c r="E13" i="5"/>
  <c r="F9" i="5"/>
  <c r="E9" i="5"/>
  <c r="F32" i="6"/>
  <c r="E32" i="6"/>
  <c r="F13" i="6"/>
  <c r="E13" i="6"/>
  <c r="F9" i="6"/>
  <c r="E9" i="6"/>
  <c r="F32" i="7"/>
  <c r="E32" i="7"/>
  <c r="F13" i="7"/>
  <c r="E13" i="7"/>
  <c r="F9" i="7"/>
  <c r="E9" i="7"/>
  <c r="F32" i="1"/>
  <c r="E32" i="1"/>
  <c r="F13" i="1"/>
  <c r="E13" i="1"/>
  <c r="F9" i="1"/>
  <c r="E9" i="1"/>
  <c r="E29" i="3"/>
  <c r="E23" i="3"/>
  <c r="E19" i="3"/>
  <c r="F17" i="3"/>
  <c r="F12" i="3"/>
  <c r="E10" i="3"/>
  <c r="R32" i="1"/>
  <c r="Q32" i="1"/>
  <c r="N32" i="1"/>
  <c r="M32" i="1"/>
  <c r="L32" i="1"/>
  <c r="K32" i="1"/>
  <c r="D32" i="1"/>
  <c r="C32" i="1"/>
  <c r="R13" i="1"/>
  <c r="Q13" i="1"/>
  <c r="N13" i="1"/>
  <c r="M13" i="1"/>
  <c r="L13" i="1"/>
  <c r="K13" i="1"/>
  <c r="D13" i="1"/>
  <c r="C13" i="1"/>
  <c r="R9" i="1"/>
  <c r="Q9" i="1"/>
  <c r="N9" i="1"/>
  <c r="M9" i="1"/>
  <c r="L9" i="1"/>
  <c r="K9" i="1"/>
  <c r="D9" i="1"/>
  <c r="C9" i="1"/>
  <c r="R32" i="7"/>
  <c r="Q32" i="7"/>
  <c r="N32" i="7"/>
  <c r="M32" i="7"/>
  <c r="L32" i="7"/>
  <c r="K32" i="7"/>
  <c r="D32" i="7"/>
  <c r="C32" i="7"/>
  <c r="R13" i="7"/>
  <c r="Q13" i="7"/>
  <c r="N13" i="7"/>
  <c r="M13" i="7"/>
  <c r="L13" i="7"/>
  <c r="K13" i="7"/>
  <c r="D13" i="7"/>
  <c r="C13" i="7"/>
  <c r="R9" i="7"/>
  <c r="Q9" i="7"/>
  <c r="N9" i="7"/>
  <c r="M9" i="7"/>
  <c r="L9" i="7"/>
  <c r="K9" i="7"/>
  <c r="D9" i="7"/>
  <c r="C9" i="7"/>
  <c r="R32" i="6"/>
  <c r="Q32" i="6"/>
  <c r="N32" i="6"/>
  <c r="M32" i="6"/>
  <c r="L32" i="6"/>
  <c r="K32" i="6"/>
  <c r="D32" i="6"/>
  <c r="C32" i="6"/>
  <c r="R13" i="6"/>
  <c r="Q13" i="6"/>
  <c r="N13" i="6"/>
  <c r="M13" i="6"/>
  <c r="L13" i="6"/>
  <c r="K13" i="6"/>
  <c r="D13" i="6"/>
  <c r="C13" i="6"/>
  <c r="R9" i="6"/>
  <c r="Q9" i="6"/>
  <c r="N9" i="6"/>
  <c r="M9" i="6"/>
  <c r="L9" i="6"/>
  <c r="K9" i="6"/>
  <c r="D9" i="6"/>
  <c r="C9" i="6"/>
  <c r="R32" i="5"/>
  <c r="Q32" i="5"/>
  <c r="N32" i="5"/>
  <c r="M32" i="5"/>
  <c r="L32" i="5"/>
  <c r="K32" i="5"/>
  <c r="D32" i="5"/>
  <c r="C32" i="5"/>
  <c r="R13" i="5"/>
  <c r="Q13" i="5"/>
  <c r="N13" i="5"/>
  <c r="M13" i="5"/>
  <c r="L13" i="5"/>
  <c r="K13" i="5"/>
  <c r="D13" i="5"/>
  <c r="C13" i="5"/>
  <c r="R9" i="5"/>
  <c r="Q9" i="5"/>
  <c r="N9" i="5"/>
  <c r="M9" i="5"/>
  <c r="L9" i="5"/>
  <c r="K9" i="5"/>
  <c r="D9" i="5"/>
  <c r="C9" i="5"/>
  <c r="R32" i="2"/>
  <c r="Q32" i="2"/>
  <c r="N32" i="2"/>
  <c r="M32" i="2"/>
  <c r="L32" i="2"/>
  <c r="K32" i="2"/>
  <c r="D32" i="2"/>
  <c r="C32" i="2"/>
  <c r="R13" i="2"/>
  <c r="Q13" i="2"/>
  <c r="N13" i="2"/>
  <c r="M13" i="2"/>
  <c r="L13" i="2"/>
  <c r="K13" i="2"/>
  <c r="D13" i="2"/>
  <c r="C13" i="2"/>
  <c r="R9" i="2"/>
  <c r="Q9" i="2"/>
  <c r="N9" i="2"/>
  <c r="M9" i="2"/>
  <c r="L9" i="2"/>
  <c r="K9" i="2"/>
  <c r="D9" i="2"/>
  <c r="C9" i="2"/>
  <c r="R31" i="4"/>
  <c r="R31" i="3" s="1"/>
  <c r="Q31" i="4"/>
  <c r="Q31" i="3" s="1"/>
  <c r="N31" i="4"/>
  <c r="N31" i="3" s="1"/>
  <c r="M31" i="4"/>
  <c r="L31" i="4"/>
  <c r="K31" i="4"/>
  <c r="D31" i="4"/>
  <c r="D31" i="3" s="1"/>
  <c r="C31" i="4"/>
  <c r="C31" i="3" s="1"/>
  <c r="R30" i="4"/>
  <c r="R30" i="3" s="1"/>
  <c r="Q30" i="4"/>
  <c r="Q30" i="3" s="1"/>
  <c r="N30" i="4"/>
  <c r="N30" i="3" s="1"/>
  <c r="M30" i="4"/>
  <c r="M30" i="3" s="1"/>
  <c r="L30" i="4"/>
  <c r="L30" i="3" s="1"/>
  <c r="K30" i="4"/>
  <c r="D30" i="4"/>
  <c r="D30" i="3" s="1"/>
  <c r="C30" i="4"/>
  <c r="C30" i="3" s="1"/>
  <c r="R29" i="4"/>
  <c r="R29" i="3" s="1"/>
  <c r="Q29" i="4"/>
  <c r="Q29" i="3" s="1"/>
  <c r="N29" i="4"/>
  <c r="N29" i="3" s="1"/>
  <c r="M29" i="4"/>
  <c r="L29" i="4"/>
  <c r="L29" i="3" s="1"/>
  <c r="K29" i="4"/>
  <c r="K29" i="3" s="1"/>
  <c r="D29" i="4"/>
  <c r="D29" i="3" s="1"/>
  <c r="C29" i="4"/>
  <c r="C29" i="3" s="1"/>
  <c r="R28" i="4"/>
  <c r="R28" i="3" s="1"/>
  <c r="Q28" i="4"/>
  <c r="Q28" i="3" s="1"/>
  <c r="N28" i="4"/>
  <c r="N28" i="3" s="1"/>
  <c r="M28" i="4"/>
  <c r="M28" i="3" s="1"/>
  <c r="L28" i="4"/>
  <c r="L28" i="3" s="1"/>
  <c r="K28" i="4"/>
  <c r="K28" i="3" s="1"/>
  <c r="D28" i="4"/>
  <c r="D28" i="3" s="1"/>
  <c r="C28" i="4"/>
  <c r="C28" i="3" s="1"/>
  <c r="R27" i="4"/>
  <c r="Q27" i="4"/>
  <c r="Q27" i="3" s="1"/>
  <c r="N27" i="4"/>
  <c r="N27" i="3" s="1"/>
  <c r="M27" i="4"/>
  <c r="M27" i="3" s="1"/>
  <c r="L27" i="4"/>
  <c r="L27" i="3" s="1"/>
  <c r="K27" i="4"/>
  <c r="D27" i="4"/>
  <c r="D27" i="3" s="1"/>
  <c r="C27" i="4"/>
  <c r="C27" i="3" s="1"/>
  <c r="R25" i="4"/>
  <c r="R25" i="3" s="1"/>
  <c r="Q25" i="4"/>
  <c r="Q25" i="3" s="1"/>
  <c r="N25" i="4"/>
  <c r="N25" i="3" s="1"/>
  <c r="M25" i="4"/>
  <c r="L25" i="4"/>
  <c r="L25" i="3" s="1"/>
  <c r="K25" i="4"/>
  <c r="K25" i="3" s="1"/>
  <c r="D25" i="4"/>
  <c r="D25" i="3" s="1"/>
  <c r="C25" i="4"/>
  <c r="C25" i="3" s="1"/>
  <c r="R23" i="4"/>
  <c r="R23" i="3" s="1"/>
  <c r="Q23" i="4"/>
  <c r="Q23" i="3" s="1"/>
  <c r="N23" i="4"/>
  <c r="M23" i="4"/>
  <c r="M23" i="3" s="1"/>
  <c r="L23" i="4"/>
  <c r="L23" i="3" s="1"/>
  <c r="K23" i="4"/>
  <c r="D23" i="4"/>
  <c r="D23" i="3" s="1"/>
  <c r="C23" i="4"/>
  <c r="C23" i="3" s="1"/>
  <c r="R22" i="4"/>
  <c r="R22" i="3" s="1"/>
  <c r="Q22" i="4"/>
  <c r="Q22" i="3" s="1"/>
  <c r="N22" i="4"/>
  <c r="N22" i="3" s="1"/>
  <c r="M22" i="4"/>
  <c r="L22" i="4"/>
  <c r="L22" i="3" s="1"/>
  <c r="K22" i="4"/>
  <c r="D22" i="4"/>
  <c r="D22" i="3" s="1"/>
  <c r="C22" i="4"/>
  <c r="C22" i="3" s="1"/>
  <c r="R21" i="4"/>
  <c r="R21" i="3" s="1"/>
  <c r="Q21" i="4"/>
  <c r="Q21" i="3" s="1"/>
  <c r="N21" i="4"/>
  <c r="N21" i="3" s="1"/>
  <c r="M21" i="4"/>
  <c r="M21" i="3" s="1"/>
  <c r="L21" i="4"/>
  <c r="K21" i="4"/>
  <c r="D21" i="4"/>
  <c r="D21" i="3" s="1"/>
  <c r="C21" i="4"/>
  <c r="C21" i="3" s="1"/>
  <c r="R20" i="4"/>
  <c r="R20" i="3" s="1"/>
  <c r="Q20" i="4"/>
  <c r="Q20" i="3" s="1"/>
  <c r="N20" i="4"/>
  <c r="N20" i="3" s="1"/>
  <c r="M20" i="4"/>
  <c r="L20" i="4"/>
  <c r="L20" i="3" s="1"/>
  <c r="K20" i="4"/>
  <c r="K20" i="3" s="1"/>
  <c r="D20" i="4"/>
  <c r="D20" i="3" s="1"/>
  <c r="C20" i="4"/>
  <c r="C20" i="3" s="1"/>
  <c r="R19" i="4"/>
  <c r="R19" i="3" s="1"/>
  <c r="Q19" i="4"/>
  <c r="Q19" i="3" s="1"/>
  <c r="N19" i="4"/>
  <c r="N19" i="3" s="1"/>
  <c r="M19" i="4"/>
  <c r="M19" i="3" s="1"/>
  <c r="L19" i="4"/>
  <c r="L19" i="3" s="1"/>
  <c r="K19" i="4"/>
  <c r="D19" i="4"/>
  <c r="D19" i="3" s="1"/>
  <c r="C19" i="4"/>
  <c r="C19" i="3" s="1"/>
  <c r="R18" i="4"/>
  <c r="R18" i="3" s="1"/>
  <c r="Q18" i="4"/>
  <c r="Q18" i="3" s="1"/>
  <c r="N18" i="4"/>
  <c r="N18" i="3" s="1"/>
  <c r="M18" i="4"/>
  <c r="M18" i="3" s="1"/>
  <c r="L18" i="4"/>
  <c r="L18" i="3" s="1"/>
  <c r="K18" i="4"/>
  <c r="K18" i="3" s="1"/>
  <c r="D18" i="4"/>
  <c r="D18" i="3" s="1"/>
  <c r="C18" i="4"/>
  <c r="C18" i="3" s="1"/>
  <c r="R17" i="4"/>
  <c r="R17" i="3" s="1"/>
  <c r="Q17" i="4"/>
  <c r="Q17" i="3" s="1"/>
  <c r="N17" i="4"/>
  <c r="N17" i="3" s="1"/>
  <c r="M17" i="4"/>
  <c r="L17" i="4"/>
  <c r="L17" i="3" s="1"/>
  <c r="K17" i="4"/>
  <c r="K17" i="3" s="1"/>
  <c r="D17" i="4"/>
  <c r="D17" i="3" s="1"/>
  <c r="C17" i="4"/>
  <c r="C17" i="3" s="1"/>
  <c r="R16" i="4"/>
  <c r="Q16" i="4"/>
  <c r="N16" i="4"/>
  <c r="N16" i="3" s="1"/>
  <c r="M16" i="4"/>
  <c r="M16" i="3" s="1"/>
  <c r="L16" i="4"/>
  <c r="K16" i="4"/>
  <c r="D16" i="4"/>
  <c r="D16" i="3" s="1"/>
  <c r="C16" i="4"/>
  <c r="C16" i="3" s="1"/>
  <c r="R15" i="4"/>
  <c r="R15" i="3" s="1"/>
  <c r="Q15" i="4"/>
  <c r="Q15" i="3" s="1"/>
  <c r="N15" i="4"/>
  <c r="N15" i="3" s="1"/>
  <c r="M15" i="4"/>
  <c r="M15" i="3" s="1"/>
  <c r="L15" i="4"/>
  <c r="L15" i="3" s="1"/>
  <c r="K15" i="4"/>
  <c r="K15" i="3" s="1"/>
  <c r="D15" i="4"/>
  <c r="C15" i="4"/>
  <c r="C15" i="3" s="1"/>
  <c r="R14" i="4"/>
  <c r="R14" i="3" s="1"/>
  <c r="Q14" i="4"/>
  <c r="Q14" i="3" s="1"/>
  <c r="N14" i="4"/>
  <c r="N14" i="3" s="1"/>
  <c r="M14" i="4"/>
  <c r="M14" i="3" s="1"/>
  <c r="L14" i="4"/>
  <c r="L14" i="3" s="1"/>
  <c r="K14" i="4"/>
  <c r="K14" i="3" s="1"/>
  <c r="D14" i="4"/>
  <c r="D14" i="3" s="1"/>
  <c r="C14" i="4"/>
  <c r="R12" i="4"/>
  <c r="R12" i="3" s="1"/>
  <c r="Q12" i="4"/>
  <c r="Q12" i="3" s="1"/>
  <c r="N12" i="4"/>
  <c r="N12" i="3" s="1"/>
  <c r="M12" i="4"/>
  <c r="M12" i="3" s="1"/>
  <c r="L12" i="4"/>
  <c r="L12" i="3" s="1"/>
  <c r="K12" i="4"/>
  <c r="K12" i="3" s="1"/>
  <c r="D12" i="4"/>
  <c r="D12" i="3" s="1"/>
  <c r="C12" i="4"/>
  <c r="R11" i="4"/>
  <c r="R11" i="3" s="1"/>
  <c r="Q11" i="4"/>
  <c r="Q11" i="3" s="1"/>
  <c r="N11" i="4"/>
  <c r="N11" i="3" s="1"/>
  <c r="M11" i="4"/>
  <c r="M11" i="3" s="1"/>
  <c r="L11" i="4"/>
  <c r="L11" i="3" s="1"/>
  <c r="K11" i="4"/>
  <c r="K11" i="3" s="1"/>
  <c r="D11" i="4"/>
  <c r="D11" i="3" s="1"/>
  <c r="C11" i="4"/>
  <c r="C11" i="3" s="1"/>
  <c r="R10" i="4"/>
  <c r="R10" i="3" s="1"/>
  <c r="Q10" i="4"/>
  <c r="Q10" i="3" s="1"/>
  <c r="N10" i="4"/>
  <c r="N10" i="3" s="1"/>
  <c r="M10" i="4"/>
  <c r="M10" i="3" s="1"/>
  <c r="L10" i="4"/>
  <c r="L10" i="3" s="1"/>
  <c r="K10" i="4"/>
  <c r="K10" i="3" s="1"/>
  <c r="D10" i="4"/>
  <c r="D10" i="3" s="1"/>
  <c r="C10" i="4"/>
  <c r="K5" i="4"/>
  <c r="C5" i="4"/>
  <c r="A3" i="4"/>
  <c r="K5" i="3"/>
  <c r="C5" i="3"/>
  <c r="A3" i="3"/>
  <c r="E9" i="4" l="1"/>
  <c r="E24" i="5"/>
  <c r="E33" i="5" s="1"/>
  <c r="F24" i="7"/>
  <c r="F33" i="7" s="1"/>
  <c r="J24" i="7"/>
  <c r="J33" i="7" s="1"/>
  <c r="I33" i="2"/>
  <c r="J9" i="4"/>
  <c r="J13" i="4"/>
  <c r="F24" i="5"/>
  <c r="F33" i="5" s="1"/>
  <c r="J32" i="3"/>
  <c r="L24" i="6"/>
  <c r="F13" i="4"/>
  <c r="I24" i="5"/>
  <c r="I33" i="5" s="1"/>
  <c r="J24" i="2"/>
  <c r="J33" i="2" s="1"/>
  <c r="J24" i="5"/>
  <c r="J33" i="5" s="1"/>
  <c r="F9" i="4"/>
  <c r="J24" i="6"/>
  <c r="J33" i="6" s="1"/>
  <c r="R24" i="6"/>
  <c r="R33" i="6" s="1"/>
  <c r="I13" i="3"/>
  <c r="F14" i="3"/>
  <c r="F13" i="3" s="1"/>
  <c r="I24" i="7"/>
  <c r="I33" i="7" s="1"/>
  <c r="F24" i="2"/>
  <c r="F33" i="2" s="1"/>
  <c r="E13" i="4"/>
  <c r="E24" i="4" s="1"/>
  <c r="E24" i="2"/>
  <c r="E33" i="2" s="1"/>
  <c r="J24" i="1"/>
  <c r="J33" i="1" s="1"/>
  <c r="E24" i="7"/>
  <c r="E33" i="7" s="1"/>
  <c r="J9" i="3"/>
  <c r="F24" i="4"/>
  <c r="F9" i="3"/>
  <c r="E32" i="3"/>
  <c r="E16" i="3"/>
  <c r="E13" i="3" s="1"/>
  <c r="F32" i="3"/>
  <c r="E12" i="3"/>
  <c r="E9" i="3" s="1"/>
  <c r="E24" i="1"/>
  <c r="E33" i="1" s="1"/>
  <c r="F32" i="4"/>
  <c r="I32" i="3"/>
  <c r="F24" i="1"/>
  <c r="F33" i="1" s="1"/>
  <c r="E24" i="6"/>
  <c r="E33" i="6" s="1"/>
  <c r="I13" i="4"/>
  <c r="I24" i="4" s="1"/>
  <c r="I32" i="4"/>
  <c r="E32" i="4"/>
  <c r="F24" i="6"/>
  <c r="F33" i="6" s="1"/>
  <c r="I10" i="3"/>
  <c r="I9" i="3" s="1"/>
  <c r="I24" i="3" s="1"/>
  <c r="J14" i="3"/>
  <c r="J13" i="3" s="1"/>
  <c r="I24" i="1"/>
  <c r="I33" i="1" s="1"/>
  <c r="I24" i="6"/>
  <c r="I33" i="6" s="1"/>
  <c r="J32" i="4"/>
  <c r="N24" i="5"/>
  <c r="N33" i="5" s="1"/>
  <c r="D24" i="2"/>
  <c r="D33" i="2" s="1"/>
  <c r="K24" i="2"/>
  <c r="Q24" i="2"/>
  <c r="Q33" i="2" s="1"/>
  <c r="R24" i="2"/>
  <c r="R33" i="2" s="1"/>
  <c r="Q24" i="7"/>
  <c r="Q33" i="7" s="1"/>
  <c r="C24" i="1"/>
  <c r="C33" i="1" s="1"/>
  <c r="Q24" i="1"/>
  <c r="Q33" i="1" s="1"/>
  <c r="R24" i="1"/>
  <c r="R33" i="1" s="1"/>
  <c r="N24" i="7"/>
  <c r="N33" i="7" s="1"/>
  <c r="D24" i="7"/>
  <c r="D33" i="7" s="1"/>
  <c r="K24" i="7"/>
  <c r="K33" i="7" s="1"/>
  <c r="R24" i="7"/>
  <c r="R33" i="7" s="1"/>
  <c r="M24" i="7"/>
  <c r="M24" i="6"/>
  <c r="M33" i="6" s="1"/>
  <c r="C24" i="6"/>
  <c r="C33" i="6" s="1"/>
  <c r="Q24" i="6"/>
  <c r="Q33" i="6" s="1"/>
  <c r="D24" i="6"/>
  <c r="D33" i="6" s="1"/>
  <c r="N24" i="6"/>
  <c r="K24" i="6"/>
  <c r="R24" i="5"/>
  <c r="R33" i="5" s="1"/>
  <c r="D24" i="5"/>
  <c r="D33" i="5" s="1"/>
  <c r="Q24" i="5"/>
  <c r="Q33" i="5" s="1"/>
  <c r="C13" i="4"/>
  <c r="C14" i="3"/>
  <c r="C24" i="5"/>
  <c r="C33" i="5" s="1"/>
  <c r="N13" i="4"/>
  <c r="K23" i="3"/>
  <c r="K19" i="3"/>
  <c r="K31" i="3"/>
  <c r="D13" i="4"/>
  <c r="D15" i="3"/>
  <c r="L9" i="4"/>
  <c r="C12" i="3"/>
  <c r="M17" i="3"/>
  <c r="M13" i="3" s="1"/>
  <c r="M13" i="4"/>
  <c r="D9" i="4"/>
  <c r="K16" i="3"/>
  <c r="L16" i="3"/>
  <c r="M22" i="3"/>
  <c r="R32" i="4"/>
  <c r="R13" i="4"/>
  <c r="M31" i="3"/>
  <c r="N9" i="4"/>
  <c r="K27" i="3"/>
  <c r="Q9" i="4"/>
  <c r="D9" i="3"/>
  <c r="M20" i="3"/>
  <c r="K21" i="3"/>
  <c r="R9" i="4"/>
  <c r="C32" i="4"/>
  <c r="M29" i="3"/>
  <c r="K30" i="3"/>
  <c r="C9" i="4"/>
  <c r="D32" i="4"/>
  <c r="N32" i="4"/>
  <c r="K22" i="3"/>
  <c r="K9" i="4"/>
  <c r="M32" i="4"/>
  <c r="N23" i="3"/>
  <c r="C10" i="3"/>
  <c r="K13" i="4"/>
  <c r="M25" i="3"/>
  <c r="L13" i="4"/>
  <c r="R16" i="3"/>
  <c r="R13" i="3" s="1"/>
  <c r="R27" i="3"/>
  <c r="R32" i="3" s="1"/>
  <c r="L31" i="3"/>
  <c r="L21" i="3"/>
  <c r="M9" i="4"/>
  <c r="Q13" i="4"/>
  <c r="Q32" i="4"/>
  <c r="N9" i="3"/>
  <c r="C32" i="3"/>
  <c r="Q9" i="3"/>
  <c r="N13" i="3"/>
  <c r="D32" i="3"/>
  <c r="Q32" i="3"/>
  <c r="L9" i="3"/>
  <c r="N32" i="3"/>
  <c r="R9" i="3"/>
  <c r="K9" i="3"/>
  <c r="M9" i="3"/>
  <c r="C24" i="2"/>
  <c r="C33" i="2" s="1"/>
  <c r="Q16" i="3"/>
  <c r="Q13" i="3" s="1"/>
  <c r="K33" i="2"/>
  <c r="L33" i="6"/>
  <c r="K24" i="5"/>
  <c r="M24" i="5"/>
  <c r="L24" i="5"/>
  <c r="D24" i="1"/>
  <c r="D33" i="1" s="1"/>
  <c r="M24" i="2"/>
  <c r="C24" i="7"/>
  <c r="C33" i="7" s="1"/>
  <c r="K24" i="1"/>
  <c r="M24" i="1"/>
  <c r="L24" i="2"/>
  <c r="N24" i="2"/>
  <c r="L24" i="1"/>
  <c r="N24" i="1"/>
  <c r="K32" i="4"/>
  <c r="L32" i="4"/>
  <c r="L24" i="7"/>
  <c r="J24" i="4" l="1"/>
  <c r="J33" i="4" s="1"/>
  <c r="I33" i="4"/>
  <c r="J24" i="3"/>
  <c r="J33" i="3" s="1"/>
  <c r="F33" i="4"/>
  <c r="I33" i="3"/>
  <c r="E33" i="4"/>
  <c r="E24" i="3"/>
  <c r="E33" i="3" s="1"/>
  <c r="C13" i="3"/>
  <c r="F24" i="3"/>
  <c r="F33" i="3" s="1"/>
  <c r="N33" i="6"/>
  <c r="M24" i="4"/>
  <c r="M33" i="4" s="1"/>
  <c r="M33" i="7"/>
  <c r="D13" i="3"/>
  <c r="D24" i="3" s="1"/>
  <c r="D33" i="3" s="1"/>
  <c r="C24" i="4"/>
  <c r="C33" i="4" s="1"/>
  <c r="K33" i="6"/>
  <c r="D24" i="4"/>
  <c r="D33" i="4" s="1"/>
  <c r="N24" i="4"/>
  <c r="N33" i="4" s="1"/>
  <c r="R24" i="4"/>
  <c r="R33" i="4" s="1"/>
  <c r="L32" i="3"/>
  <c r="K13" i="3"/>
  <c r="L13" i="3"/>
  <c r="C9" i="3"/>
  <c r="Q24" i="3"/>
  <c r="Q33" i="3" s="1"/>
  <c r="M32" i="3"/>
  <c r="Q24" i="4"/>
  <c r="Q33" i="4" s="1"/>
  <c r="K32" i="3"/>
  <c r="L24" i="4"/>
  <c r="L33" i="4" s="1"/>
  <c r="K24" i="4"/>
  <c r="K33" i="4" s="1"/>
  <c r="N24" i="3"/>
  <c r="N33" i="3" s="1"/>
  <c r="R24" i="3"/>
  <c r="R33" i="3" s="1"/>
  <c r="N33" i="1"/>
  <c r="M33" i="1"/>
  <c r="M33" i="2"/>
  <c r="K33" i="1"/>
  <c r="L33" i="5"/>
  <c r="M33" i="5"/>
  <c r="N33" i="2"/>
  <c r="M24" i="3"/>
  <c r="L33" i="7"/>
  <c r="K33" i="5"/>
  <c r="L33" i="2"/>
  <c r="L33" i="1"/>
  <c r="C24" i="3" l="1"/>
  <c r="C33" i="3" s="1"/>
  <c r="K24" i="3"/>
  <c r="L24" i="3"/>
  <c r="M33" i="3"/>
  <c r="K33" i="3" l="1"/>
  <c r="L33" i="3"/>
</calcChain>
</file>

<file path=xl/sharedStrings.xml><?xml version="1.0" encoding="utf-8"?>
<sst xmlns="http://schemas.openxmlformats.org/spreadsheetml/2006/main" count="540" uniqueCount="74">
  <si>
    <t>LBS-MIS-I</t>
  </si>
  <si>
    <t>State - Gujarat</t>
  </si>
  <si>
    <t xml:space="preserve">No </t>
  </si>
  <si>
    <t>Categories</t>
  </si>
  <si>
    <t>% Achievement</t>
  </si>
  <si>
    <t xml:space="preserve">Number </t>
  </si>
  <si>
    <t>Amount</t>
  </si>
  <si>
    <t>Priority  Sector</t>
  </si>
  <si>
    <t>1A</t>
  </si>
  <si>
    <t>Agriculture = 1A(i)+1A(ii)+1A(iii)</t>
  </si>
  <si>
    <t>1A(i)</t>
  </si>
  <si>
    <t>Farm Credit</t>
  </si>
  <si>
    <t>1A(ii)</t>
  </si>
  <si>
    <t>Agriculture Infrastructure</t>
  </si>
  <si>
    <t>1A(iii)</t>
  </si>
  <si>
    <t>Ancillary Activities</t>
  </si>
  <si>
    <t>1B</t>
  </si>
  <si>
    <t>Micro, Small and Medium Enterprises = 1B(i)+1B(ii)+1B(iii)+1B(iv)+1B(v)</t>
  </si>
  <si>
    <t>1B(i)</t>
  </si>
  <si>
    <t>Micro Enterprises (Manufacturing + Service  advances up to Rs. 5 crores)</t>
  </si>
  <si>
    <t>1B(ii)</t>
  </si>
  <si>
    <t>Small Enterprises  (Manufacturing + Service  advances up to Rs. 5 crores)</t>
  </si>
  <si>
    <t>1B(iii)</t>
  </si>
  <si>
    <t>Medium Enterprises (Manufacturing + Service  advances up to Rs. 10 crores)</t>
  </si>
  <si>
    <t>1B(iv)</t>
  </si>
  <si>
    <t>Others under MSMEs</t>
  </si>
  <si>
    <t>1C</t>
  </si>
  <si>
    <t>Export Credit</t>
  </si>
  <si>
    <t>1D</t>
  </si>
  <si>
    <t>Education</t>
  </si>
  <si>
    <t>1E</t>
  </si>
  <si>
    <t xml:space="preserve">Housing </t>
  </si>
  <si>
    <t>1F</t>
  </si>
  <si>
    <t>Social Infrastructure</t>
  </si>
  <si>
    <t>1G</t>
  </si>
  <si>
    <t>Renewable Energy</t>
  </si>
  <si>
    <t>1H</t>
  </si>
  <si>
    <t>Others</t>
  </si>
  <si>
    <t>Sub Total= 1A+1B+1C+1D+1E+1F+1G+1H</t>
  </si>
  <si>
    <t>Loans to weaker Sections under Priority Sector</t>
  </si>
  <si>
    <t>Non-Priority Sector</t>
  </si>
  <si>
    <t>4A</t>
  </si>
  <si>
    <t xml:space="preserve">Agriculture </t>
  </si>
  <si>
    <t>4B</t>
  </si>
  <si>
    <t>4C</t>
  </si>
  <si>
    <t>Housing</t>
  </si>
  <si>
    <t>4D</t>
  </si>
  <si>
    <t xml:space="preserve"> Personal Loans under Non-Priority Sector</t>
  </si>
  <si>
    <t>4E</t>
  </si>
  <si>
    <t>Sub Total = 4A+4B+4C+4D+4E</t>
  </si>
  <si>
    <r>
      <t>Grand Total (</t>
    </r>
    <r>
      <rPr>
        <b/>
        <sz val="10"/>
        <color indexed="8"/>
        <rFont val="Arial Black"/>
        <family val="2"/>
      </rPr>
      <t>2+5)</t>
    </r>
  </si>
  <si>
    <t>Disbursement Targets under ACP for 2025-26</t>
  </si>
  <si>
    <t>Disbursement Targets under ACP for 2026-27</t>
  </si>
  <si>
    <t>Annexure - 1 A</t>
  </si>
  <si>
    <t>Annexure - 1 B</t>
  </si>
  <si>
    <t>LBS-MIS-I(Public sector Bank)</t>
  </si>
  <si>
    <t>Annexure - 1 D</t>
  </si>
  <si>
    <t>LBS-MIS-I( Pvt sector Bank)</t>
  </si>
  <si>
    <t>Annexure - 1 E</t>
  </si>
  <si>
    <t>Annexure - 1 F</t>
  </si>
  <si>
    <t>LBS-MIS-I( Co operative Bank)</t>
  </si>
  <si>
    <t>LBS-MIS( Small finance Bank)</t>
  </si>
  <si>
    <t>Annexure - 1 G</t>
  </si>
  <si>
    <t>Achievement as on March 2026</t>
  </si>
  <si>
    <t>Outstanding as on March 2026</t>
  </si>
  <si>
    <t>source: Data submitted in rbiacp.slbcindia.com portal by member banks.</t>
  </si>
  <si>
    <t>LBS-MIS-I(Gujarat Gramin Bank)</t>
  </si>
  <si>
    <t>Achievement June 2026</t>
  </si>
  <si>
    <t>% Achievement June 2026</t>
  </si>
  <si>
    <t>Annexure - 1 C</t>
  </si>
  <si>
    <t xml:space="preserve"> Outstanding as on June 2026</t>
  </si>
  <si>
    <t>LBS-MIS-I(Scheduled commercial Bank)</t>
  </si>
  <si>
    <t>Statement showing Targets, Cumulative Disbursement and Outstanding, Achievement vis-à-vis Targets of Annual Credit Plans ( ACP)  for the quarter ended   June 2026</t>
  </si>
  <si>
    <t>Amount in Lakhs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</si>
</sst>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Arial"/>
      <family val="2"/>
    </font>
    <font>
      <sz val="10"/>
      <color theme="1"/>
      <name val="Arial Black"/>
      <family val="2"/>
    </font>
    <font>
      <b/>
      <sz val="10"/>
      <color theme="1"/>
      <name val="Arial Black"/>
      <family val="2"/>
    </font>
    <font>
      <sz val="8"/>
      <color theme="1"/>
      <name val="Aptos Narrow"/>
      <family val="2"/>
      <scheme val="minor"/>
    </font>
    <font>
      <b/>
      <sz val="10"/>
      <color indexed="8"/>
      <name val="Arial Black"/>
      <family val="2"/>
    </font>
    <font>
      <b/>
      <sz val="24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0" fillId="2" borderId="1" xfId="0" applyFill="1" applyBorder="1"/>
    <xf numFmtId="18" fontId="4" fillId="2" borderId="1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/>
    </xf>
    <xf numFmtId="1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10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1" fontId="0" fillId="2" borderId="0" xfId="0" applyNumberFormat="1" applyFill="1"/>
    <xf numFmtId="1" fontId="4" fillId="2" borderId="1" xfId="0" applyNumberFormat="1" applyFont="1" applyFill="1" applyBorder="1" applyAlignment="1">
      <alignment horizontal="center"/>
    </xf>
    <xf numFmtId="1" fontId="0" fillId="2" borderId="1" xfId="0" applyNumberFormat="1" applyFill="1" applyBorder="1"/>
    <xf numFmtId="1" fontId="6" fillId="2" borderId="1" xfId="0" applyNumberFormat="1" applyFont="1" applyFill="1" applyBorder="1" applyAlignment="1">
      <alignment horizontal="center" vertical="center"/>
    </xf>
    <xf numFmtId="1" fontId="0" fillId="2" borderId="0" xfId="0" applyNumberFormat="1" applyFill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3" fillId="2" borderId="0" xfId="0" applyNumberFormat="1" applyFont="1" applyFill="1"/>
    <xf numFmtId="1" fontId="4" fillId="2" borderId="8" xfId="0" applyNumberFormat="1" applyFont="1" applyFill="1" applyBorder="1" applyAlignment="1">
      <alignment vertical="center"/>
    </xf>
    <xf numFmtId="1" fontId="4" fillId="2" borderId="5" xfId="0" applyNumberFormat="1" applyFont="1" applyFill="1" applyBorder="1" applyAlignment="1">
      <alignment vertical="center"/>
    </xf>
    <xf numFmtId="1" fontId="10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8" xfId="0" applyNumberFormat="1" applyFont="1" applyFill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center" vertical="center"/>
    </xf>
    <xf numFmtId="1" fontId="10" fillId="2" borderId="0" xfId="0" applyNumberFormat="1" applyFont="1" applyFill="1" applyAlignment="1">
      <alignment horizontal="center"/>
    </xf>
    <xf numFmtId="1" fontId="2" fillId="2" borderId="0" xfId="0" applyNumberFormat="1" applyFont="1" applyFill="1" applyAlignment="1">
      <alignment horizontal="left"/>
    </xf>
    <xf numFmtId="1" fontId="4" fillId="2" borderId="6" xfId="0" applyNumberFormat="1" applyFont="1" applyFill="1" applyBorder="1" applyAlignment="1">
      <alignment vertical="center"/>
    </xf>
    <xf numFmtId="1" fontId="4" fillId="2" borderId="4" xfId="0" applyNumberFormat="1" applyFont="1" applyFill="1" applyBorder="1" applyAlignment="1">
      <alignment vertical="center"/>
    </xf>
    <xf numFmtId="1" fontId="2" fillId="2" borderId="0" xfId="0" applyNumberFormat="1" applyFont="1" applyFill="1" applyAlignment="1">
      <alignment horizontal="center"/>
    </xf>
    <xf numFmtId="1" fontId="4" fillId="2" borderId="6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/>
    </xf>
    <xf numFmtId="0" fontId="10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0" fillId="2" borderId="6" xfId="0" applyFill="1" applyBorder="1" applyAlignment="1">
      <alignment horizontal="center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3"/>
  <sheetViews>
    <sheetView topLeftCell="E1" workbookViewId="0">
      <selection activeCell="Q5" sqref="Q5:R6"/>
    </sheetView>
  </sheetViews>
  <sheetFormatPr defaultColWidth="9.125" defaultRowHeight="14.25"/>
  <cols>
    <col min="1" max="1" width="8.75" style="1" customWidth="1"/>
    <col min="2" max="2" width="35.75" style="1" customWidth="1"/>
    <col min="3" max="3" width="14.75" style="1" customWidth="1"/>
    <col min="4" max="4" width="14.75" style="39" customWidth="1"/>
    <col min="5" max="5" width="14.75" style="1" customWidth="1"/>
    <col min="6" max="6" width="14.75" style="39" customWidth="1"/>
    <col min="7" max="7" width="14.75" style="1" customWidth="1"/>
    <col min="8" max="8" width="14.75" style="39" customWidth="1"/>
    <col min="9" max="9" width="14.75" style="1" customWidth="1"/>
    <col min="10" max="10" width="14.75" style="39" customWidth="1"/>
    <col min="11" max="11" width="14.75" style="1" customWidth="1"/>
    <col min="12" max="12" width="14.75" style="39" customWidth="1"/>
    <col min="13" max="13" width="14.75" style="1" customWidth="1"/>
    <col min="14" max="14" width="14.75" style="39" customWidth="1"/>
    <col min="15" max="17" width="14.75" style="1" customWidth="1"/>
    <col min="18" max="18" width="14.75" style="39" customWidth="1"/>
    <col min="19" max="16384" width="9.125" style="1"/>
  </cols>
  <sheetData>
    <row r="1" spans="1:18" ht="36.75">
      <c r="A1" s="69" t="s">
        <v>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8" ht="16.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15.75">
      <c r="A3" s="74" t="str">
        <f>'MIS Pub Sec Bk'!A3:R3</f>
        <v>Statement showing Targets, Cumulative Disbursement and Outstanding, Achievement vis-à-vis Targets of Annual Credit Plans ( ACP)  for the quarter ended   June 2026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ht="15.75">
      <c r="A4" s="75" t="s">
        <v>1</v>
      </c>
      <c r="B4" s="75"/>
      <c r="C4" s="22"/>
      <c r="D4" s="53"/>
      <c r="K4" s="23"/>
      <c r="L4" s="45"/>
      <c r="Q4" s="76" t="s">
        <v>73</v>
      </c>
      <c r="R4" s="76"/>
    </row>
    <row r="5" spans="1:18" ht="31.5" customHeight="1">
      <c r="A5" s="72" t="s">
        <v>2</v>
      </c>
      <c r="B5" s="72" t="s">
        <v>3</v>
      </c>
      <c r="C5" s="71" t="str">
        <f>'MIS Pub Sec Bk'!C5:D6</f>
        <v>Disbursement Targets under ACP for 2025-26</v>
      </c>
      <c r="D5" s="71"/>
      <c r="E5" s="77" t="s">
        <v>63</v>
      </c>
      <c r="F5" s="78"/>
      <c r="G5" s="65" t="s">
        <v>4</v>
      </c>
      <c r="H5" s="66"/>
      <c r="I5" s="65" t="s">
        <v>64</v>
      </c>
      <c r="J5" s="66"/>
      <c r="K5" s="71" t="str">
        <f>'MIS Pub Sec Bk'!K5:L6</f>
        <v>Disbursement Targets under ACP for 2026-27</v>
      </c>
      <c r="L5" s="71"/>
      <c r="M5" s="61" t="s">
        <v>67</v>
      </c>
      <c r="N5" s="62"/>
      <c r="O5" s="61" t="s">
        <v>68</v>
      </c>
      <c r="P5" s="62"/>
      <c r="Q5" s="61" t="s">
        <v>70</v>
      </c>
      <c r="R5" s="62"/>
    </row>
    <row r="6" spans="1:18" ht="15.75" customHeight="1">
      <c r="A6" s="72"/>
      <c r="B6" s="72"/>
      <c r="C6" s="71"/>
      <c r="D6" s="71"/>
      <c r="E6" s="79"/>
      <c r="F6" s="80"/>
      <c r="G6" s="67"/>
      <c r="H6" s="68"/>
      <c r="I6" s="67"/>
      <c r="J6" s="68"/>
      <c r="K6" s="71"/>
      <c r="L6" s="71"/>
      <c r="M6" s="63"/>
      <c r="N6" s="64"/>
      <c r="O6" s="63"/>
      <c r="P6" s="64"/>
      <c r="Q6" s="63"/>
      <c r="R6" s="64"/>
    </row>
    <row r="7" spans="1:18" ht="15.75">
      <c r="A7" s="72"/>
      <c r="B7" s="72"/>
      <c r="C7" s="2" t="s">
        <v>5</v>
      </c>
      <c r="D7" s="40" t="s">
        <v>6</v>
      </c>
      <c r="E7" s="2" t="s">
        <v>5</v>
      </c>
      <c r="F7" s="40" t="s">
        <v>6</v>
      </c>
      <c r="G7" s="2" t="s">
        <v>5</v>
      </c>
      <c r="H7" s="40" t="s">
        <v>6</v>
      </c>
      <c r="I7" s="2" t="s">
        <v>5</v>
      </c>
      <c r="J7" s="40" t="s">
        <v>6</v>
      </c>
      <c r="K7" s="2" t="s">
        <v>5</v>
      </c>
      <c r="L7" s="40" t="s">
        <v>6</v>
      </c>
      <c r="M7" s="2" t="s">
        <v>5</v>
      </c>
      <c r="N7" s="40" t="s">
        <v>6</v>
      </c>
      <c r="O7" s="2" t="s">
        <v>5</v>
      </c>
      <c r="P7" s="2" t="s">
        <v>6</v>
      </c>
      <c r="Q7" s="2" t="s">
        <v>5</v>
      </c>
      <c r="R7" s="40" t="s">
        <v>6</v>
      </c>
    </row>
    <row r="8" spans="1:18" ht="15.75">
      <c r="A8" s="24">
        <v>1</v>
      </c>
      <c r="B8" s="26" t="s">
        <v>7</v>
      </c>
      <c r="C8" s="25"/>
      <c r="D8" s="54"/>
      <c r="E8" s="5"/>
      <c r="F8" s="41"/>
      <c r="G8" s="5"/>
      <c r="H8" s="41"/>
      <c r="I8" s="5"/>
      <c r="J8" s="41"/>
      <c r="K8" s="25"/>
      <c r="L8" s="46"/>
      <c r="M8" s="5"/>
      <c r="N8" s="41"/>
      <c r="O8" s="5"/>
      <c r="P8" s="5"/>
      <c r="Q8" s="5"/>
      <c r="R8" s="41"/>
    </row>
    <row r="9" spans="1:18" ht="15.75">
      <c r="A9" s="6" t="s">
        <v>8</v>
      </c>
      <c r="B9" s="17" t="s">
        <v>9</v>
      </c>
      <c r="C9" s="7">
        <f>SUM(C10:C12)</f>
        <v>4789425</v>
      </c>
      <c r="D9" s="7">
        <f>SUM(D10:D12)</f>
        <v>16116295.440000001</v>
      </c>
      <c r="E9" s="7">
        <f t="shared" ref="E9:F9" si="0">SUM(E10:E12)</f>
        <v>4164053</v>
      </c>
      <c r="F9" s="7">
        <f t="shared" si="0"/>
        <v>15817526.699999999</v>
      </c>
      <c r="G9" s="30">
        <v>86.94264969176885</v>
      </c>
      <c r="H9" s="7">
        <v>98.146169874383972</v>
      </c>
      <c r="I9" s="7">
        <f t="shared" ref="I9:J9" si="1">SUM(I10:I12)</f>
        <v>5153231</v>
      </c>
      <c r="J9" s="7">
        <f t="shared" si="1"/>
        <v>15761859.530000001</v>
      </c>
      <c r="K9" s="7">
        <f>SUM(K10:K12)</f>
        <v>4733303</v>
      </c>
      <c r="L9" s="7">
        <f>SUM(L10:L12)</f>
        <v>20243208.550000001</v>
      </c>
      <c r="M9" s="7">
        <f t="shared" ref="M9:R9" si="2">SUM(M10:M12)</f>
        <v>2124153</v>
      </c>
      <c r="N9" s="7">
        <f t="shared" si="2"/>
        <v>8535847.3599999994</v>
      </c>
      <c r="O9" s="30">
        <v>44.876759421486433</v>
      </c>
      <c r="P9" s="30">
        <v>42.166474444586008</v>
      </c>
      <c r="Q9" s="7">
        <f t="shared" si="2"/>
        <v>5066448</v>
      </c>
      <c r="R9" s="7">
        <f t="shared" si="2"/>
        <v>15901003.32</v>
      </c>
    </row>
    <row r="10" spans="1:18" ht="15.75">
      <c r="A10" s="8" t="s">
        <v>10</v>
      </c>
      <c r="B10" s="12" t="s">
        <v>11</v>
      </c>
      <c r="C10" s="29">
        <f>'MIS PB+PV+RRB'!C10+'MIS Co-op. Bk'!C10+'MIS Finicial'!C10</f>
        <v>4614308</v>
      </c>
      <c r="D10" s="42">
        <f>'MIS PB+PV+RRB'!D10+'MIS Co-op. Bk'!D10+'MIS Finicial'!D10</f>
        <v>11828524.420000002</v>
      </c>
      <c r="E10" s="29">
        <f>'MIS PB+PV+RRB'!E10+'MIS Co-op. Bk'!E10+'MIS Finicial'!E10</f>
        <v>4009163</v>
      </c>
      <c r="F10" s="42">
        <f>'MIS PB+PV+RRB'!F10+'MIS Co-op. Bk'!F10+'MIS Finicial'!F10</f>
        <v>11163546.59</v>
      </c>
      <c r="G10" s="30">
        <v>86.885465816326089</v>
      </c>
      <c r="H10" s="7">
        <v>94.378184409243488</v>
      </c>
      <c r="I10" s="29">
        <f>'MIS PB+PV+RRB'!I10+'MIS Co-op. Bk'!I10+'MIS Finicial'!I10</f>
        <v>4951853</v>
      </c>
      <c r="J10" s="42">
        <f>'MIS PB+PV+RRB'!J10+'MIS Co-op. Bk'!J10+'MIS Finicial'!J10</f>
        <v>12120662.310000001</v>
      </c>
      <c r="K10" s="29">
        <f>'MIS PB+PV+RRB'!K10+'MIS Co-op. Bk'!K10+'MIS Finicial'!K10</f>
        <v>4545338</v>
      </c>
      <c r="L10" s="42">
        <f>'MIS PB+PV+RRB'!L10+'MIS Co-op. Bk'!L10+'MIS Finicial'!L10</f>
        <v>14637867.319999998</v>
      </c>
      <c r="M10" s="29">
        <f>'MIS PB+PV+RRB'!M10+'MIS Co-op. Bk'!M10+'MIS Finicial'!M10</f>
        <v>2018481</v>
      </c>
      <c r="N10" s="42">
        <f>'MIS PB+PV+RRB'!N10+'MIS Co-op. Bk'!N10+'MIS Finicial'!N10</f>
        <v>5599342.0800000001</v>
      </c>
      <c r="O10" s="30">
        <v>44.407720613956542</v>
      </c>
      <c r="P10" s="30">
        <v>38.252444550781739</v>
      </c>
      <c r="Q10" s="29">
        <f>'MIS PB+PV+RRB'!Q10+'MIS Co-op. Bk'!Q10+'MIS Finicial'!Q10</f>
        <v>4868761</v>
      </c>
      <c r="R10" s="42">
        <f>'MIS PB+PV+RRB'!R10+'MIS Co-op. Bk'!R10+'MIS Finicial'!R10</f>
        <v>12091291.58</v>
      </c>
    </row>
    <row r="11" spans="1:18" ht="15.75">
      <c r="A11" s="8" t="s">
        <v>12</v>
      </c>
      <c r="B11" s="12" t="s">
        <v>13</v>
      </c>
      <c r="C11" s="29">
        <f>'MIS PB+PV+RRB'!C11+'MIS Co-op. Bk'!C11+'MIS Finicial'!C11</f>
        <v>23049</v>
      </c>
      <c r="D11" s="42">
        <f>'MIS PB+PV+RRB'!D11+'MIS Co-op. Bk'!D11+'MIS Finicial'!D11</f>
        <v>258926.31999999998</v>
      </c>
      <c r="E11" s="29">
        <f>'MIS PB+PV+RRB'!E11+'MIS Co-op. Bk'!E11+'MIS Finicial'!E11</f>
        <v>18149</v>
      </c>
      <c r="F11" s="42">
        <f>'MIS PB+PV+RRB'!F11+'MIS Co-op. Bk'!F11+'MIS Finicial'!F11</f>
        <v>283587.09000000003</v>
      </c>
      <c r="G11" s="30">
        <v>78.740943207948291</v>
      </c>
      <c r="H11" s="7">
        <v>109.52424226320447</v>
      </c>
      <c r="I11" s="29">
        <f>'MIS PB+PV+RRB'!I11+'MIS Co-op. Bk'!I11+'MIS Finicial'!I11</f>
        <v>48042</v>
      </c>
      <c r="J11" s="42">
        <f>'MIS PB+PV+RRB'!J11+'MIS Co-op. Bk'!J11+'MIS Finicial'!J11</f>
        <v>507240.5</v>
      </c>
      <c r="K11" s="29">
        <f>'MIS PB+PV+RRB'!K11+'MIS Co-op. Bk'!K11+'MIS Finicial'!K11</f>
        <v>25991</v>
      </c>
      <c r="L11" s="42">
        <f>'MIS PB+PV+RRB'!L11+'MIS Co-op. Bk'!L11+'MIS Finicial'!L11</f>
        <v>516998.14</v>
      </c>
      <c r="M11" s="29">
        <f>'MIS PB+PV+RRB'!M11+'MIS Co-op. Bk'!M11+'MIS Finicial'!M11</f>
        <v>1647</v>
      </c>
      <c r="N11" s="42">
        <f>'MIS PB+PV+RRB'!N11+'MIS Co-op. Bk'!N11+'MIS Finicial'!N11</f>
        <v>76401.08</v>
      </c>
      <c r="O11" s="30">
        <v>6.3368088953868655</v>
      </c>
      <c r="P11" s="30">
        <v>14.777824926023911</v>
      </c>
      <c r="Q11" s="29">
        <f>'MIS PB+PV+RRB'!Q11+'MIS Co-op. Bk'!Q11+'MIS Finicial'!Q11</f>
        <v>45628</v>
      </c>
      <c r="R11" s="42">
        <f>'MIS PB+PV+RRB'!R11+'MIS Co-op. Bk'!R11+'MIS Finicial'!R11</f>
        <v>514458.26</v>
      </c>
    </row>
    <row r="12" spans="1:18" ht="15.75">
      <c r="A12" s="8" t="s">
        <v>14</v>
      </c>
      <c r="B12" s="12" t="s">
        <v>15</v>
      </c>
      <c r="C12" s="29">
        <f>'MIS PB+PV+RRB'!C12+'MIS Co-op. Bk'!C12+'MIS Finicial'!C12</f>
        <v>152068</v>
      </c>
      <c r="D12" s="42">
        <f>'MIS PB+PV+RRB'!D12+'MIS Co-op. Bk'!D12+'MIS Finicial'!D12</f>
        <v>4028844.7</v>
      </c>
      <c r="E12" s="29">
        <f>'MIS PB+PV+RRB'!E12+'MIS Co-op. Bk'!E12+'MIS Finicial'!E12</f>
        <v>136741</v>
      </c>
      <c r="F12" s="42">
        <f>'MIS PB+PV+RRB'!F12+'MIS Co-op. Bk'!F12+'MIS Finicial'!F12</f>
        <v>4370393.0200000005</v>
      </c>
      <c r="G12" s="30">
        <v>89.920956414235746</v>
      </c>
      <c r="H12" s="7">
        <v>108.47757472508187</v>
      </c>
      <c r="I12" s="29">
        <f>'MIS PB+PV+RRB'!I12+'MIS Co-op. Bk'!I12+'MIS Finicial'!I12</f>
        <v>153336</v>
      </c>
      <c r="J12" s="42">
        <f>'MIS PB+PV+RRB'!J12+'MIS Co-op. Bk'!J12+'MIS Finicial'!J12</f>
        <v>3133956.7199999997</v>
      </c>
      <c r="K12" s="29">
        <f>'MIS PB+PV+RRB'!K12+'MIS Co-op. Bk'!K12+'MIS Finicial'!K12</f>
        <v>161974</v>
      </c>
      <c r="L12" s="42">
        <f>'MIS PB+PV+RRB'!L12+'MIS Co-op. Bk'!L12+'MIS Finicial'!L12</f>
        <v>5088343.0900000008</v>
      </c>
      <c r="M12" s="29">
        <f>'MIS PB+PV+RRB'!M12+'MIS Co-op. Bk'!M12+'MIS Finicial'!M12</f>
        <v>104025</v>
      </c>
      <c r="N12" s="42">
        <f>'MIS PB+PV+RRB'!N12+'MIS Co-op. Bk'!N12+'MIS Finicial'!N12</f>
        <v>2860104.1999999997</v>
      </c>
      <c r="O12" s="30">
        <v>64.223270401422454</v>
      </c>
      <c r="P12" s="30">
        <v>56.208949542354844</v>
      </c>
      <c r="Q12" s="29">
        <f>'MIS PB+PV+RRB'!Q12+'MIS Co-op. Bk'!Q12+'MIS Finicial'!Q12</f>
        <v>152059</v>
      </c>
      <c r="R12" s="42">
        <f>'MIS PB+PV+RRB'!R12+'MIS Co-op. Bk'!R12+'MIS Finicial'!R12</f>
        <v>3295253.4800000004</v>
      </c>
    </row>
    <row r="13" spans="1:18" ht="47.25">
      <c r="A13" s="10" t="s">
        <v>16</v>
      </c>
      <c r="B13" s="11" t="s">
        <v>17</v>
      </c>
      <c r="C13" s="7">
        <f>SUM(C14:C17)</f>
        <v>869391</v>
      </c>
      <c r="D13" s="7">
        <f>SUM(D14:D17)</f>
        <v>31091665.160000004</v>
      </c>
      <c r="E13" s="7">
        <f t="shared" ref="E13:F13" si="3">SUM(E14:E17)</f>
        <v>776001</v>
      </c>
      <c r="F13" s="7">
        <f t="shared" si="3"/>
        <v>37953458.5</v>
      </c>
      <c r="G13" s="30">
        <v>89.257997839867215</v>
      </c>
      <c r="H13" s="7">
        <v>122.06955885022144</v>
      </c>
      <c r="I13" s="7">
        <f t="shared" ref="I13:J13" si="4">SUM(I14:I17)</f>
        <v>1547694</v>
      </c>
      <c r="J13" s="7">
        <f t="shared" si="4"/>
        <v>36944239.550000004</v>
      </c>
      <c r="K13" s="7">
        <f>SUM(K14:K17)</f>
        <v>714696</v>
      </c>
      <c r="L13" s="7">
        <f>SUM(L14:L17)</f>
        <v>39913762.270000011</v>
      </c>
      <c r="M13" s="7">
        <f t="shared" ref="M13:R13" si="5">SUM(M14:M17)</f>
        <v>358628</v>
      </c>
      <c r="N13" s="7">
        <f t="shared" si="5"/>
        <v>22906514.009999998</v>
      </c>
      <c r="O13" s="30">
        <v>50.179097126610472</v>
      </c>
      <c r="P13" s="30">
        <v>57.390014639679798</v>
      </c>
      <c r="Q13" s="7">
        <f t="shared" si="5"/>
        <v>1580334</v>
      </c>
      <c r="R13" s="7">
        <f t="shared" si="5"/>
        <v>38601353.799999997</v>
      </c>
    </row>
    <row r="14" spans="1:18" ht="25.5">
      <c r="A14" s="8" t="s">
        <v>18</v>
      </c>
      <c r="B14" s="12" t="s">
        <v>19</v>
      </c>
      <c r="C14" s="29">
        <f>'MIS PB+PV+RRB'!C14+'MIS Co-op. Bk'!C14+'MIS Finicial'!C14</f>
        <v>645466</v>
      </c>
      <c r="D14" s="42">
        <f>'MIS PB+PV+RRB'!D14+'MIS Co-op. Bk'!D14+'MIS Finicial'!D14</f>
        <v>10464170.76</v>
      </c>
      <c r="E14" s="29">
        <f>'MIS PB+PV+RRB'!E14+'MIS Co-op. Bk'!E14+'MIS Finicial'!E14</f>
        <v>631894</v>
      </c>
      <c r="F14" s="42">
        <f>'MIS PB+PV+RRB'!F14+'MIS Co-op. Bk'!F14+'MIS Finicial'!F14</f>
        <v>14379854.93</v>
      </c>
      <c r="G14" s="30">
        <v>97.897333089581792</v>
      </c>
      <c r="H14" s="7">
        <v>137.41991849911287</v>
      </c>
      <c r="I14" s="29">
        <f>'MIS PB+PV+RRB'!I14+'MIS Co-op. Bk'!I14+'MIS Finicial'!I14</f>
        <v>1340051</v>
      </c>
      <c r="J14" s="42">
        <f>'MIS PB+PV+RRB'!J14+'MIS Co-op. Bk'!J14+'MIS Finicial'!J14</f>
        <v>17933769.330000002</v>
      </c>
      <c r="K14" s="29">
        <f>'MIS PB+PV+RRB'!K14+'MIS Co-op. Bk'!K14+'MIS Finicial'!K14</f>
        <v>584611</v>
      </c>
      <c r="L14" s="42">
        <f>'MIS PB+PV+RRB'!L14+'MIS Co-op. Bk'!L14+'MIS Finicial'!L14</f>
        <v>14497575.380000001</v>
      </c>
      <c r="M14" s="29">
        <f>'MIS PB+PV+RRB'!M14+'MIS Co-op. Bk'!M14+'MIS Finicial'!M14</f>
        <v>280677</v>
      </c>
      <c r="N14" s="42">
        <f>'MIS PB+PV+RRB'!N14+'MIS Co-op. Bk'!N14+'MIS Finicial'!N14</f>
        <v>7930989.459999999</v>
      </c>
      <c r="O14" s="30">
        <v>48.010899555430875</v>
      </c>
      <c r="P14" s="30">
        <v>54.705626645274243</v>
      </c>
      <c r="Q14" s="29">
        <f>'MIS PB+PV+RRB'!Q14+'MIS Co-op. Bk'!Q14+'MIS Finicial'!Q14</f>
        <v>1354300</v>
      </c>
      <c r="R14" s="42">
        <f>'MIS PB+PV+RRB'!R14+'MIS Co-op. Bk'!R14+'MIS Finicial'!R14</f>
        <v>18610032.630000003</v>
      </c>
    </row>
    <row r="15" spans="1:18" ht="25.5">
      <c r="A15" s="8" t="s">
        <v>20</v>
      </c>
      <c r="B15" s="12" t="s">
        <v>21</v>
      </c>
      <c r="C15" s="29">
        <f>'MIS PB+PV+RRB'!C15+'MIS Co-op. Bk'!C15+'MIS Finicial'!C15</f>
        <v>127475</v>
      </c>
      <c r="D15" s="42">
        <f>'MIS PB+PV+RRB'!D15+'MIS Co-op. Bk'!D15+'MIS Finicial'!D15</f>
        <v>10544772.169999998</v>
      </c>
      <c r="E15" s="29">
        <f>'MIS PB+PV+RRB'!E15+'MIS Co-op. Bk'!E15+'MIS Finicial'!E15</f>
        <v>75864</v>
      </c>
      <c r="F15" s="42">
        <f>'MIS PB+PV+RRB'!F15+'MIS Co-op. Bk'!F15+'MIS Finicial'!F15</f>
        <v>12865549.010000002</v>
      </c>
      <c r="G15" s="30">
        <v>59.512845656010981</v>
      </c>
      <c r="H15" s="7">
        <v>122.00879073141704</v>
      </c>
      <c r="I15" s="29">
        <f>'MIS PB+PV+RRB'!I15+'MIS Co-op. Bk'!I15+'MIS Finicial'!I15</f>
        <v>135096</v>
      </c>
      <c r="J15" s="42">
        <f>'MIS PB+PV+RRB'!J15+'MIS Co-op. Bk'!J15+'MIS Finicial'!J15</f>
        <v>11690876.989999998</v>
      </c>
      <c r="K15" s="29">
        <f>'MIS PB+PV+RRB'!K15+'MIS Co-op. Bk'!K15+'MIS Finicial'!K15</f>
        <v>76867</v>
      </c>
      <c r="L15" s="42">
        <f>'MIS PB+PV+RRB'!L15+'MIS Co-op. Bk'!L15+'MIS Finicial'!L15</f>
        <v>14112407.300000003</v>
      </c>
      <c r="M15" s="29">
        <f>'MIS PB+PV+RRB'!M15+'MIS Co-op. Bk'!M15+'MIS Finicial'!M15</f>
        <v>44746</v>
      </c>
      <c r="N15" s="42">
        <f>'MIS PB+PV+RRB'!N15+'MIS Co-op. Bk'!N15+'MIS Finicial'!N15</f>
        <v>8540521.8200000022</v>
      </c>
      <c r="O15" s="30">
        <v>58.212236720569301</v>
      </c>
      <c r="P15" s="30">
        <v>60.517824056849612</v>
      </c>
      <c r="Q15" s="29">
        <f>'MIS PB+PV+RRB'!Q15+'MIS Co-op. Bk'!Q15+'MIS Finicial'!Q15</f>
        <v>140872</v>
      </c>
      <c r="R15" s="42">
        <f>'MIS PB+PV+RRB'!R15+'MIS Co-op. Bk'!R15+'MIS Finicial'!R15</f>
        <v>12162144.089999998</v>
      </c>
    </row>
    <row r="16" spans="1:18" ht="25.5">
      <c r="A16" s="8" t="s">
        <v>22</v>
      </c>
      <c r="B16" s="12" t="s">
        <v>23</v>
      </c>
      <c r="C16" s="29">
        <f>'MIS PB+PV+RRB'!C16+'MIS Co-op. Bk'!C16+'MIS Finicial'!C16</f>
        <v>90158</v>
      </c>
      <c r="D16" s="42">
        <f>'MIS PB+PV+RRB'!D16+'MIS Co-op. Bk'!D16+'MIS Finicial'!D16</f>
        <v>9913869.3000000026</v>
      </c>
      <c r="E16" s="29">
        <f>'MIS PB+PV+RRB'!E16+'MIS Co-op. Bk'!E16+'MIS Finicial'!E16</f>
        <v>32428</v>
      </c>
      <c r="F16" s="42">
        <f>'MIS PB+PV+RRB'!F16+'MIS Co-op. Bk'!F16+'MIS Finicial'!F16</f>
        <v>10638828.759999998</v>
      </c>
      <c r="G16" s="30">
        <v>35.967967346214422</v>
      </c>
      <c r="H16" s="7">
        <v>107.31257834920211</v>
      </c>
      <c r="I16" s="29">
        <f>'MIS PB+PV+RRB'!I16+'MIS Co-op. Bk'!I16+'MIS Finicial'!I16</f>
        <v>34081</v>
      </c>
      <c r="J16" s="42">
        <f>'MIS PB+PV+RRB'!J16+'MIS Co-op. Bk'!J16+'MIS Finicial'!J16</f>
        <v>7234393.4100000001</v>
      </c>
      <c r="K16" s="29">
        <f>'MIS PB+PV+RRB'!K16+'MIS Co-op. Bk'!K16+'MIS Finicial'!K16</f>
        <v>30553</v>
      </c>
      <c r="L16" s="42">
        <f>'MIS PB+PV+RRB'!L16+'MIS Co-op. Bk'!L16+'MIS Finicial'!L16</f>
        <v>11218958</v>
      </c>
      <c r="M16" s="29">
        <f>'MIS PB+PV+RRB'!M16+'MIS Co-op. Bk'!M16+'MIS Finicial'!M16</f>
        <v>12587</v>
      </c>
      <c r="N16" s="42">
        <f>'MIS PB+PV+RRB'!N16+'MIS Co-op. Bk'!N16+'MIS Finicial'!N16</f>
        <v>6395911.7799999984</v>
      </c>
      <c r="O16" s="30">
        <v>41.197263771151768</v>
      </c>
      <c r="P16" s="30">
        <v>57.009855817269298</v>
      </c>
      <c r="Q16" s="29">
        <f>'MIS PB+PV+RRB'!Q16+'MIS Co-op. Bk'!Q16+'MIS Finicial'!Q16</f>
        <v>33870</v>
      </c>
      <c r="R16" s="42">
        <f>'MIS PB+PV+RRB'!R16+'MIS Co-op. Bk'!R16+'MIS Finicial'!R16</f>
        <v>7728128.8300000001</v>
      </c>
    </row>
    <row r="17" spans="1:18" ht="15.75">
      <c r="A17" s="8" t="s">
        <v>24</v>
      </c>
      <c r="B17" s="12" t="s">
        <v>25</v>
      </c>
      <c r="C17" s="29">
        <f>'MIS PB+PV+RRB'!C17+'MIS Co-op. Bk'!C17+'MIS Finicial'!C17</f>
        <v>6292</v>
      </c>
      <c r="D17" s="42">
        <f>'MIS PB+PV+RRB'!D17+'MIS Co-op. Bk'!D17+'MIS Finicial'!D17</f>
        <v>168852.93</v>
      </c>
      <c r="E17" s="29">
        <f>'MIS PB+PV+RRB'!E17+'MIS Co-op. Bk'!E17+'MIS Finicial'!E17</f>
        <v>35815</v>
      </c>
      <c r="F17" s="42">
        <f>'MIS PB+PV+RRB'!F17+'MIS Co-op. Bk'!F17+'MIS Finicial'!F17</f>
        <v>69225.8</v>
      </c>
      <c r="G17" s="30">
        <v>569.21487603305786</v>
      </c>
      <c r="H17" s="7">
        <v>40.997689527803878</v>
      </c>
      <c r="I17" s="29">
        <f>'MIS PB+PV+RRB'!I17+'MIS Co-op. Bk'!I17+'MIS Finicial'!I17</f>
        <v>38466</v>
      </c>
      <c r="J17" s="42">
        <f>'MIS PB+PV+RRB'!J17+'MIS Co-op. Bk'!J17+'MIS Finicial'!J17</f>
        <v>85199.82</v>
      </c>
      <c r="K17" s="29">
        <f>'MIS PB+PV+RRB'!K17+'MIS Co-op. Bk'!K17+'MIS Finicial'!K17</f>
        <v>22665</v>
      </c>
      <c r="L17" s="42">
        <f>'MIS PB+PV+RRB'!L17+'MIS Co-op. Bk'!L17+'MIS Finicial'!L17</f>
        <v>84821.59</v>
      </c>
      <c r="M17" s="29">
        <f>'MIS PB+PV+RRB'!M17+'MIS Co-op. Bk'!M17+'MIS Finicial'!M17</f>
        <v>20618</v>
      </c>
      <c r="N17" s="42">
        <f>'MIS PB+PV+RRB'!N17+'MIS Co-op. Bk'!N17+'MIS Finicial'!N17</f>
        <v>39090.949999999997</v>
      </c>
      <c r="O17" s="30">
        <v>90.968453562761965</v>
      </c>
      <c r="P17" s="30">
        <v>46.086084922482591</v>
      </c>
      <c r="Q17" s="29">
        <f>'MIS PB+PV+RRB'!Q17+'MIS Co-op. Bk'!Q17+'MIS Finicial'!Q17</f>
        <v>51292</v>
      </c>
      <c r="R17" s="42">
        <f>'MIS PB+PV+RRB'!R17+'MIS Co-op. Bk'!R17+'MIS Finicial'!R17</f>
        <v>101048.25</v>
      </c>
    </row>
    <row r="18" spans="1:18" ht="15.75">
      <c r="A18" s="10" t="s">
        <v>26</v>
      </c>
      <c r="B18" s="17" t="s">
        <v>27</v>
      </c>
      <c r="C18" s="29">
        <f>'MIS PB+PV+RRB'!C18+'MIS Co-op. Bk'!C18+'MIS Finicial'!C18</f>
        <v>3857</v>
      </c>
      <c r="D18" s="42">
        <f>'MIS PB+PV+RRB'!D18+'MIS Co-op. Bk'!D18+'MIS Finicial'!D18</f>
        <v>81525.62</v>
      </c>
      <c r="E18" s="29">
        <f>'MIS PB+PV+RRB'!E18+'MIS Co-op. Bk'!E18+'MIS Finicial'!E18</f>
        <v>295</v>
      </c>
      <c r="F18" s="42">
        <f>'MIS PB+PV+RRB'!F18+'MIS Co-op. Bk'!F18+'MIS Finicial'!F18</f>
        <v>45035.35</v>
      </c>
      <c r="G18" s="30">
        <v>7.6484314233860511</v>
      </c>
      <c r="H18" s="7">
        <v>55.240732913162759</v>
      </c>
      <c r="I18" s="29">
        <f>'MIS PB+PV+RRB'!I18+'MIS Co-op. Bk'!I18+'MIS Finicial'!I18</f>
        <v>68</v>
      </c>
      <c r="J18" s="42">
        <f>'MIS PB+PV+RRB'!J18+'MIS Co-op. Bk'!J18+'MIS Finicial'!J18</f>
        <v>33082.49</v>
      </c>
      <c r="K18" s="29">
        <f>'MIS PB+PV+RRB'!K18+'MIS Co-op. Bk'!K18+'MIS Finicial'!K18</f>
        <v>2694</v>
      </c>
      <c r="L18" s="42">
        <f>'MIS PB+PV+RRB'!L18+'MIS Co-op. Bk'!L18+'MIS Finicial'!L18</f>
        <v>90427</v>
      </c>
      <c r="M18" s="29">
        <f>'MIS PB+PV+RRB'!M18+'MIS Co-op. Bk'!M18+'MIS Finicial'!M18</f>
        <v>132</v>
      </c>
      <c r="N18" s="42">
        <f>'MIS PB+PV+RRB'!N18+'MIS Co-op. Bk'!N18+'MIS Finicial'!N18</f>
        <v>25036.65</v>
      </c>
      <c r="O18" s="30">
        <v>4.8997772828507795</v>
      </c>
      <c r="P18" s="30">
        <v>27.687139902905106</v>
      </c>
      <c r="Q18" s="29">
        <f>'MIS PB+PV+RRB'!Q18+'MIS Co-op. Bk'!Q18+'MIS Finicial'!Q18</f>
        <v>42</v>
      </c>
      <c r="R18" s="42">
        <f>'MIS PB+PV+RRB'!R18+'MIS Co-op. Bk'!R18+'MIS Finicial'!R18</f>
        <v>20270.689999999999</v>
      </c>
    </row>
    <row r="19" spans="1:18" ht="15.75">
      <c r="A19" s="10" t="s">
        <v>28</v>
      </c>
      <c r="B19" s="17" t="s">
        <v>29</v>
      </c>
      <c r="C19" s="29">
        <f>'MIS PB+PV+RRB'!C19+'MIS Co-op. Bk'!C19+'MIS Finicial'!C19</f>
        <v>16928</v>
      </c>
      <c r="D19" s="42">
        <f>'MIS PB+PV+RRB'!D19+'MIS Co-op. Bk'!D19+'MIS Finicial'!D19</f>
        <v>62584.960000000006</v>
      </c>
      <c r="E19" s="29">
        <f>'MIS PB+PV+RRB'!E19+'MIS Co-op. Bk'!E19+'MIS Finicial'!E19</f>
        <v>15172</v>
      </c>
      <c r="F19" s="42">
        <f>'MIS PB+PV+RRB'!F19+'MIS Co-op. Bk'!F19+'MIS Finicial'!F19</f>
        <v>53312.51</v>
      </c>
      <c r="G19" s="30">
        <v>89.626654064272216</v>
      </c>
      <c r="H19" s="7">
        <v>85.184219978729715</v>
      </c>
      <c r="I19" s="29">
        <f>'MIS PB+PV+RRB'!I19+'MIS Co-op. Bk'!I19+'MIS Finicial'!I19</f>
        <v>46523</v>
      </c>
      <c r="J19" s="42">
        <f>'MIS PB+PV+RRB'!J19+'MIS Co-op. Bk'!J19+'MIS Finicial'!J19</f>
        <v>293270.39000000007</v>
      </c>
      <c r="K19" s="29">
        <f>'MIS PB+PV+RRB'!K19+'MIS Co-op. Bk'!K19+'MIS Finicial'!K19</f>
        <v>18162</v>
      </c>
      <c r="L19" s="42">
        <f>'MIS PB+PV+RRB'!L19+'MIS Co-op. Bk'!L19+'MIS Finicial'!L19</f>
        <v>104734.9</v>
      </c>
      <c r="M19" s="29">
        <f>'MIS PB+PV+RRB'!M19+'MIS Co-op. Bk'!M19+'MIS Finicial'!M19</f>
        <v>5384</v>
      </c>
      <c r="N19" s="42">
        <f>'MIS PB+PV+RRB'!N19+'MIS Co-op. Bk'!N19+'MIS Finicial'!N19</f>
        <v>15621.76</v>
      </c>
      <c r="O19" s="30">
        <v>29.644312300407442</v>
      </c>
      <c r="P19" s="30">
        <v>14.9155248155104</v>
      </c>
      <c r="Q19" s="29">
        <f>'MIS PB+PV+RRB'!Q19+'MIS Co-op. Bk'!Q19+'MIS Finicial'!Q19</f>
        <v>44877</v>
      </c>
      <c r="R19" s="42">
        <f>'MIS PB+PV+RRB'!R19+'MIS Co-op. Bk'!R19+'MIS Finicial'!R19</f>
        <v>290471.90999999997</v>
      </c>
    </row>
    <row r="20" spans="1:18" ht="15.75">
      <c r="A20" s="10" t="s">
        <v>30</v>
      </c>
      <c r="B20" s="17" t="s">
        <v>31</v>
      </c>
      <c r="C20" s="29">
        <f>'MIS PB+PV+RRB'!C20+'MIS Co-op. Bk'!C20+'MIS Finicial'!C20</f>
        <v>338485</v>
      </c>
      <c r="D20" s="42">
        <f>'MIS PB+PV+RRB'!D20+'MIS Co-op. Bk'!D20+'MIS Finicial'!D20</f>
        <v>1978961.0100000002</v>
      </c>
      <c r="E20" s="29">
        <f>'MIS PB+PV+RRB'!E20+'MIS Co-op. Bk'!E20+'MIS Finicial'!E20</f>
        <v>253452</v>
      </c>
      <c r="F20" s="42">
        <f>'MIS PB+PV+RRB'!F20+'MIS Co-op. Bk'!F20+'MIS Finicial'!F20</f>
        <v>2320887.0699999998</v>
      </c>
      <c r="G20" s="30">
        <v>74.87835502311772</v>
      </c>
      <c r="H20" s="7">
        <v>117.27805946010021</v>
      </c>
      <c r="I20" s="29">
        <f>'MIS PB+PV+RRB'!I20+'MIS Co-op. Bk'!I20+'MIS Finicial'!I20</f>
        <v>1211636</v>
      </c>
      <c r="J20" s="42">
        <f>'MIS PB+PV+RRB'!J20+'MIS Co-op. Bk'!J20+'MIS Finicial'!J20</f>
        <v>14066668.9</v>
      </c>
      <c r="K20" s="29">
        <f>'MIS PB+PV+RRB'!K20+'MIS Co-op. Bk'!K20+'MIS Finicial'!K20</f>
        <v>252500</v>
      </c>
      <c r="L20" s="42">
        <f>'MIS PB+PV+RRB'!L20+'MIS Co-op. Bk'!L20+'MIS Finicial'!L20</f>
        <v>2067246.2700000003</v>
      </c>
      <c r="M20" s="29">
        <f>'MIS PB+PV+RRB'!M20+'MIS Co-op. Bk'!M20+'MIS Finicial'!M20</f>
        <v>50993</v>
      </c>
      <c r="N20" s="42">
        <f>'MIS PB+PV+RRB'!N20+'MIS Co-op. Bk'!N20+'MIS Finicial'!N20</f>
        <v>649933.95000000007</v>
      </c>
      <c r="O20" s="30">
        <v>20.195247524752475</v>
      </c>
      <c r="P20" s="30">
        <v>31.439599598358448</v>
      </c>
      <c r="Q20" s="29">
        <f>'MIS PB+PV+RRB'!Q20+'MIS Co-op. Bk'!Q20+'MIS Finicial'!Q20</f>
        <v>1194293</v>
      </c>
      <c r="R20" s="42">
        <f>'MIS PB+PV+RRB'!R20+'MIS Co-op. Bk'!R20+'MIS Finicial'!R20</f>
        <v>14535381.170000002</v>
      </c>
    </row>
    <row r="21" spans="1:18" ht="15.75">
      <c r="A21" s="10" t="s">
        <v>32</v>
      </c>
      <c r="B21" s="17" t="s">
        <v>33</v>
      </c>
      <c r="C21" s="29">
        <f>'MIS PB+PV+RRB'!C21+'MIS Co-op. Bk'!C21+'MIS Finicial'!C21</f>
        <v>15772</v>
      </c>
      <c r="D21" s="42">
        <f>'MIS PB+PV+RRB'!D21+'MIS Co-op. Bk'!D21+'MIS Finicial'!D21</f>
        <v>42019.01</v>
      </c>
      <c r="E21" s="29">
        <f>'MIS PB+PV+RRB'!E21+'MIS Co-op. Bk'!E21+'MIS Finicial'!E21</f>
        <v>617</v>
      </c>
      <c r="F21" s="42">
        <f>'MIS PB+PV+RRB'!F21+'MIS Co-op. Bk'!F21+'MIS Finicial'!F21</f>
        <v>61854.98</v>
      </c>
      <c r="G21" s="30">
        <v>3.911995942176008</v>
      </c>
      <c r="H21" s="7">
        <v>147.20713315235176</v>
      </c>
      <c r="I21" s="29">
        <f>'MIS PB+PV+RRB'!I21+'MIS Co-op. Bk'!I21+'MIS Finicial'!I21</f>
        <v>6810</v>
      </c>
      <c r="J21" s="42">
        <f>'MIS PB+PV+RRB'!J21+'MIS Co-op. Bk'!J21+'MIS Finicial'!J21</f>
        <v>236183.96000000002</v>
      </c>
      <c r="K21" s="29">
        <f>'MIS PB+PV+RRB'!K21+'MIS Co-op. Bk'!K21+'MIS Finicial'!K21</f>
        <v>2209</v>
      </c>
      <c r="L21" s="42">
        <f>'MIS PB+PV+RRB'!L21+'MIS Co-op. Bk'!L21+'MIS Finicial'!L21</f>
        <v>52761.669999999991</v>
      </c>
      <c r="M21" s="29">
        <f>'MIS PB+PV+RRB'!M21+'MIS Co-op. Bk'!M21+'MIS Finicial'!M21</f>
        <v>7887</v>
      </c>
      <c r="N21" s="42">
        <f>'MIS PB+PV+RRB'!N21+'MIS Co-op. Bk'!N21+'MIS Finicial'!N21</f>
        <v>4245.7700000000004</v>
      </c>
      <c r="O21" s="30">
        <v>357.03938433680401</v>
      </c>
      <c r="P21" s="30">
        <v>8.0470728087264884</v>
      </c>
      <c r="Q21" s="29">
        <f>'MIS PB+PV+RRB'!Q21+'MIS Co-op. Bk'!Q21+'MIS Finicial'!Q21</f>
        <v>11465</v>
      </c>
      <c r="R21" s="42">
        <f>'MIS PB+PV+RRB'!R21+'MIS Co-op. Bk'!R21+'MIS Finicial'!R21</f>
        <v>12839.779999999999</v>
      </c>
    </row>
    <row r="22" spans="1:18" ht="15.75">
      <c r="A22" s="10" t="s">
        <v>34</v>
      </c>
      <c r="B22" s="17" t="s">
        <v>35</v>
      </c>
      <c r="C22" s="29">
        <f>'MIS PB+PV+RRB'!C22+'MIS Co-op. Bk'!C22+'MIS Finicial'!C22</f>
        <v>10259</v>
      </c>
      <c r="D22" s="42">
        <f>'MIS PB+PV+RRB'!D22+'MIS Co-op. Bk'!D22+'MIS Finicial'!D22</f>
        <v>51508.71</v>
      </c>
      <c r="E22" s="29">
        <f>'MIS PB+PV+RRB'!E22+'MIS Co-op. Bk'!E22+'MIS Finicial'!E22</f>
        <v>41806</v>
      </c>
      <c r="F22" s="42">
        <f>'MIS PB+PV+RRB'!F22+'MIS Co-op. Bk'!F22+'MIS Finicial'!F22</f>
        <v>190732.35</v>
      </c>
      <c r="G22" s="30">
        <v>407.50560483477926</v>
      </c>
      <c r="H22" s="7">
        <v>370.29145167875492</v>
      </c>
      <c r="I22" s="29">
        <f>'MIS PB+PV+RRB'!I22+'MIS Co-op. Bk'!I22+'MIS Finicial'!I22</f>
        <v>50885</v>
      </c>
      <c r="J22" s="42">
        <f>'MIS PB+PV+RRB'!J22+'MIS Co-op. Bk'!J22+'MIS Finicial'!J22</f>
        <v>240258.39</v>
      </c>
      <c r="K22" s="29">
        <f>'MIS PB+PV+RRB'!K22+'MIS Co-op. Bk'!K22+'MIS Finicial'!K22</f>
        <v>29552</v>
      </c>
      <c r="L22" s="42">
        <f>'MIS PB+PV+RRB'!L22+'MIS Co-op. Bk'!L22+'MIS Finicial'!L22</f>
        <v>179200.66999999998</v>
      </c>
      <c r="M22" s="29">
        <f>'MIS PB+PV+RRB'!M22+'MIS Co-op. Bk'!M22+'MIS Finicial'!M22</f>
        <v>24558</v>
      </c>
      <c r="N22" s="42">
        <f>'MIS PB+PV+RRB'!N22+'MIS Co-op. Bk'!N22+'MIS Finicial'!N22</f>
        <v>55142.260000000009</v>
      </c>
      <c r="O22" s="30">
        <v>83.100974553329721</v>
      </c>
      <c r="P22" s="30">
        <v>30.771235397724805</v>
      </c>
      <c r="Q22" s="29">
        <f>'MIS PB+PV+RRB'!Q22+'MIS Co-op. Bk'!Q22+'MIS Finicial'!Q22</f>
        <v>69627</v>
      </c>
      <c r="R22" s="42">
        <f>'MIS PB+PV+RRB'!R22+'MIS Co-op. Bk'!R22+'MIS Finicial'!R22</f>
        <v>209117.50000000003</v>
      </c>
    </row>
    <row r="23" spans="1:18" ht="15.75">
      <c r="A23" s="10" t="s">
        <v>36</v>
      </c>
      <c r="B23" s="17" t="s">
        <v>37</v>
      </c>
      <c r="C23" s="29">
        <f>'MIS PB+PV+RRB'!C23+'MIS Co-op. Bk'!C23+'MIS Finicial'!C23</f>
        <v>404496</v>
      </c>
      <c r="D23" s="42">
        <f>'MIS PB+PV+RRB'!D23+'MIS Co-op. Bk'!D23+'MIS Finicial'!D23</f>
        <v>459593.06999999995</v>
      </c>
      <c r="E23" s="29">
        <f>'MIS PB+PV+RRB'!E23+'MIS Co-op. Bk'!E23+'MIS Finicial'!E23</f>
        <v>257171</v>
      </c>
      <c r="F23" s="42">
        <f>'MIS PB+PV+RRB'!F23+'MIS Co-op. Bk'!F23+'MIS Finicial'!F23</f>
        <v>550952.36</v>
      </c>
      <c r="G23" s="30">
        <v>63.578131798583911</v>
      </c>
      <c r="H23" s="7">
        <v>119.87830016671053</v>
      </c>
      <c r="I23" s="29">
        <f>'MIS PB+PV+RRB'!I23+'MIS Co-op. Bk'!I23+'MIS Finicial'!I23</f>
        <v>329854</v>
      </c>
      <c r="J23" s="42">
        <f>'MIS PB+PV+RRB'!J23+'MIS Co-op. Bk'!J23+'MIS Finicial'!J23</f>
        <v>647757.85</v>
      </c>
      <c r="K23" s="29">
        <f>'MIS PB+PV+RRB'!K23+'MIS Co-op. Bk'!K23+'MIS Finicial'!K23</f>
        <v>279886</v>
      </c>
      <c r="L23" s="42">
        <f>'MIS PB+PV+RRB'!L23+'MIS Co-op. Bk'!L23+'MIS Finicial'!L23</f>
        <v>626532.22000000009</v>
      </c>
      <c r="M23" s="29">
        <f>'MIS PB+PV+RRB'!M23+'MIS Co-op. Bk'!M23+'MIS Finicial'!M23</f>
        <v>75956</v>
      </c>
      <c r="N23" s="42">
        <f>'MIS PB+PV+RRB'!N23+'MIS Co-op. Bk'!N23+'MIS Finicial'!N23</f>
        <v>158817.25999999998</v>
      </c>
      <c r="O23" s="30">
        <v>27.138191978162538</v>
      </c>
      <c r="P23" s="30">
        <v>25.348618144490629</v>
      </c>
      <c r="Q23" s="29">
        <f>'MIS PB+PV+RRB'!Q23+'MIS Co-op. Bk'!Q23+'MIS Finicial'!Q23</f>
        <v>297597</v>
      </c>
      <c r="R23" s="42">
        <f>'MIS PB+PV+RRB'!R23+'MIS Co-op. Bk'!R23+'MIS Finicial'!R23</f>
        <v>542201.1</v>
      </c>
    </row>
    <row r="24" spans="1:18" s="16" customFormat="1" ht="31.5">
      <c r="A24" s="13">
        <v>2</v>
      </c>
      <c r="B24" s="14" t="s">
        <v>38</v>
      </c>
      <c r="C24" s="15">
        <f>C9+C13+C18+C19+C20+C21+C22+C23</f>
        <v>6448613</v>
      </c>
      <c r="D24" s="15">
        <f>D9+D13+D18+D19+D20+D21+D22+D23</f>
        <v>49884152.980000004</v>
      </c>
      <c r="E24" s="15">
        <f t="shared" ref="E24:F24" si="6">E9+E13+E18+E19+E20+E21+E22+E23</f>
        <v>5508567</v>
      </c>
      <c r="F24" s="15">
        <f t="shared" si="6"/>
        <v>56993759.82</v>
      </c>
      <c r="G24" s="30">
        <v>85.422508685200995</v>
      </c>
      <c r="H24" s="7">
        <v>114.25223525966342</v>
      </c>
      <c r="I24" s="15">
        <f t="shared" ref="I24:J24" si="7">I9+I13+I18+I19+I20+I21+I22+I23</f>
        <v>8346701</v>
      </c>
      <c r="J24" s="15">
        <f t="shared" si="7"/>
        <v>68223321.060000002</v>
      </c>
      <c r="K24" s="15">
        <f>K9+K13+K18+K19+K20+K21+K22+K23</f>
        <v>6033002</v>
      </c>
      <c r="L24" s="15">
        <f>L9+L13+L18+L19+L20+L21+L22+L23</f>
        <v>63277873.550000012</v>
      </c>
      <c r="M24" s="15">
        <f t="shared" ref="M24:R24" si="8">M9+M13+M18+M19+M20+M21+M22+M23</f>
        <v>2647691</v>
      </c>
      <c r="N24" s="15">
        <f t="shared" si="8"/>
        <v>32351159.02</v>
      </c>
      <c r="O24" s="30">
        <v>43.886791351967062</v>
      </c>
      <c r="P24" s="30">
        <v>51.125547059411247</v>
      </c>
      <c r="Q24" s="15">
        <f t="shared" si="8"/>
        <v>8264683</v>
      </c>
      <c r="R24" s="15">
        <f t="shared" si="8"/>
        <v>70112639.269999981</v>
      </c>
    </row>
    <row r="25" spans="1:18" ht="31.5">
      <c r="A25" s="3">
        <v>3</v>
      </c>
      <c r="B25" s="11" t="s">
        <v>39</v>
      </c>
      <c r="C25" s="29">
        <f>'MIS PB+PV+RRB'!C25+'MIS Co-op. Bk'!C25+'MIS Finicial'!C25</f>
        <v>3466667</v>
      </c>
      <c r="D25" s="42">
        <f>'MIS PB+PV+RRB'!D25+'MIS Co-op. Bk'!D25+'MIS Finicial'!D25</f>
        <v>7889170.9199999999</v>
      </c>
      <c r="E25" s="29">
        <f>'MIS PB+PV+RRB'!E25+'MIS Co-op. Bk'!E25+'MIS Finicial'!E25</f>
        <v>3306354</v>
      </c>
      <c r="F25" s="42">
        <f>'MIS PB+PV+RRB'!F25+'MIS Co-op. Bk'!F25+'MIS Finicial'!F25</f>
        <v>8225257.3500000015</v>
      </c>
      <c r="G25" s="30">
        <v>95.375586983116634</v>
      </c>
      <c r="H25" s="7">
        <v>104.26009822081535</v>
      </c>
      <c r="I25" s="29">
        <f>'MIS PB+PV+RRB'!I25+'MIS Co-op. Bk'!I25+'MIS Finicial'!I25</f>
        <v>4756330</v>
      </c>
      <c r="J25" s="42">
        <f>'MIS PB+PV+RRB'!J25+'MIS Co-op. Bk'!J25+'MIS Finicial'!J25</f>
        <v>9955623.6999999993</v>
      </c>
      <c r="K25" s="29">
        <f>'MIS PB+PV+RRB'!K25+'MIS Co-op. Bk'!K25+'MIS Finicial'!K25</f>
        <v>3079185</v>
      </c>
      <c r="L25" s="42">
        <f>'MIS PB+PV+RRB'!L25+'MIS Co-op. Bk'!L25+'MIS Finicial'!L25</f>
        <v>8529695.5099999998</v>
      </c>
      <c r="M25" s="29">
        <f>'MIS PB+PV+RRB'!M25+'MIS Co-op. Bk'!M25+'MIS Finicial'!M25</f>
        <v>1440654</v>
      </c>
      <c r="N25" s="42">
        <f>'MIS PB+PV+RRB'!N25+'MIS Co-op. Bk'!N25+'MIS Finicial'!N25</f>
        <v>4163225.5600000005</v>
      </c>
      <c r="O25" s="30">
        <v>46.786860808947822</v>
      </c>
      <c r="P25" s="30">
        <v>48.808607002666626</v>
      </c>
      <c r="Q25" s="29">
        <f>'MIS PB+PV+RRB'!Q25+'MIS Co-op. Bk'!Q25+'MIS Finicial'!Q25</f>
        <v>4571393</v>
      </c>
      <c r="R25" s="42">
        <f>'MIS PB+PV+RRB'!R25+'MIS Co-op. Bk'!R25+'MIS Finicial'!R25</f>
        <v>10387550.49</v>
      </c>
    </row>
    <row r="26" spans="1:18" ht="15.75">
      <c r="A26" s="3">
        <v>4</v>
      </c>
      <c r="B26" s="27" t="s">
        <v>40</v>
      </c>
      <c r="C26" s="4"/>
      <c r="D26" s="55"/>
      <c r="E26" s="5"/>
      <c r="F26" s="41"/>
      <c r="G26" s="30"/>
      <c r="H26" s="7"/>
      <c r="I26" s="5"/>
      <c r="J26" s="41"/>
      <c r="K26" s="4"/>
      <c r="L26" s="47"/>
      <c r="M26" s="5"/>
      <c r="N26" s="41"/>
      <c r="O26" s="30"/>
      <c r="P26" s="30"/>
      <c r="Q26" s="5"/>
      <c r="R26" s="41"/>
    </row>
    <row r="27" spans="1:18" ht="15.75">
      <c r="A27" s="10" t="s">
        <v>41</v>
      </c>
      <c r="B27" s="17" t="s">
        <v>42</v>
      </c>
      <c r="C27" s="29">
        <f>'MIS PB+PV+RRB'!C27+'MIS Co-op. Bk'!C27+'MIS Finicial'!C27</f>
        <v>13393</v>
      </c>
      <c r="D27" s="42">
        <f>'MIS PB+PV+RRB'!D27+'MIS Co-op. Bk'!D27+'MIS Finicial'!D27</f>
        <v>1049827.47</v>
      </c>
      <c r="E27" s="29">
        <f>'MIS PB+PV+RRB'!E27+'MIS Co-op. Bk'!E27+'MIS Finicial'!E27</f>
        <v>11575</v>
      </c>
      <c r="F27" s="42">
        <f>'MIS PB+PV+RRB'!F27+'MIS Co-op. Bk'!F27+'MIS Finicial'!F27</f>
        <v>611224.33000000007</v>
      </c>
      <c r="G27" s="30">
        <v>86.425744792055553</v>
      </c>
      <c r="H27" s="7">
        <v>58.221407561377688</v>
      </c>
      <c r="I27" s="29">
        <f>'MIS PB+PV+RRB'!I27+'MIS Co-op. Bk'!I27+'MIS Finicial'!I27</f>
        <v>23096</v>
      </c>
      <c r="J27" s="42">
        <f>'MIS PB+PV+RRB'!J27+'MIS Co-op. Bk'!J27+'MIS Finicial'!J27</f>
        <v>459137.62</v>
      </c>
      <c r="K27" s="29">
        <f>'MIS PB+PV+RRB'!K27+'MIS Co-op. Bk'!K27+'MIS Finicial'!K27</f>
        <v>10775</v>
      </c>
      <c r="L27" s="42">
        <f>'MIS PB+PV+RRB'!L27+'MIS Co-op. Bk'!L27+'MIS Finicial'!L27</f>
        <v>678668.62</v>
      </c>
      <c r="M27" s="29">
        <f>'MIS PB+PV+RRB'!M27+'MIS Co-op. Bk'!M27+'MIS Finicial'!M27</f>
        <v>4474</v>
      </c>
      <c r="N27" s="42">
        <f>'MIS PB+PV+RRB'!N27+'MIS Co-op. Bk'!N27+'MIS Finicial'!N27</f>
        <v>215295.38000000003</v>
      </c>
      <c r="O27" s="30">
        <v>41.522041763341065</v>
      </c>
      <c r="P27" s="30">
        <v>31.723196513786071</v>
      </c>
      <c r="Q27" s="29">
        <f>'MIS PB+PV+RRB'!Q27+'MIS Co-op. Bk'!Q27+'MIS Finicial'!Q27</f>
        <v>22083</v>
      </c>
      <c r="R27" s="42">
        <f>'MIS PB+PV+RRB'!R27+'MIS Co-op. Bk'!R27+'MIS Finicial'!R27</f>
        <v>446281.13</v>
      </c>
    </row>
    <row r="28" spans="1:18" ht="15.75">
      <c r="A28" s="10" t="s">
        <v>43</v>
      </c>
      <c r="B28" s="17" t="s">
        <v>29</v>
      </c>
      <c r="C28" s="29">
        <f>'MIS PB+PV+RRB'!C28+'MIS Co-op. Bk'!C28+'MIS Finicial'!C28</f>
        <v>9859</v>
      </c>
      <c r="D28" s="42">
        <f>'MIS PB+PV+RRB'!D28+'MIS Co-op. Bk'!D28+'MIS Finicial'!D28</f>
        <v>141163.59</v>
      </c>
      <c r="E28" s="29">
        <f>'MIS PB+PV+RRB'!E28+'MIS Co-op. Bk'!E28+'MIS Finicial'!E28</f>
        <v>6940</v>
      </c>
      <c r="F28" s="42">
        <f>'MIS PB+PV+RRB'!F28+'MIS Co-op. Bk'!F28+'MIS Finicial'!F28</f>
        <v>125328.8</v>
      </c>
      <c r="G28" s="30">
        <v>70.392534739831632</v>
      </c>
      <c r="H28" s="7">
        <v>88.782666975244823</v>
      </c>
      <c r="I28" s="29">
        <f>'MIS PB+PV+RRB'!I28+'MIS Co-op. Bk'!I28+'MIS Finicial'!I28</f>
        <v>16164</v>
      </c>
      <c r="J28" s="42">
        <f>'MIS PB+PV+RRB'!J28+'MIS Co-op. Bk'!J28+'MIS Finicial'!J28</f>
        <v>400604.68</v>
      </c>
      <c r="K28" s="29">
        <f>'MIS PB+PV+RRB'!K28+'MIS Co-op. Bk'!K28+'MIS Finicial'!K28</f>
        <v>7550</v>
      </c>
      <c r="L28" s="42">
        <f>'MIS PB+PV+RRB'!L28+'MIS Co-op. Bk'!L28+'MIS Finicial'!L28</f>
        <v>127884.57999999999</v>
      </c>
      <c r="M28" s="29">
        <f>'MIS PB+PV+RRB'!M28+'MIS Co-op. Bk'!M28+'MIS Finicial'!M28</f>
        <v>3217</v>
      </c>
      <c r="N28" s="42">
        <f>'MIS PB+PV+RRB'!N28+'MIS Co-op. Bk'!N28+'MIS Finicial'!N28</f>
        <v>33499.479999999996</v>
      </c>
      <c r="O28" s="30">
        <v>42.609271523178812</v>
      </c>
      <c r="P28" s="30">
        <v>26.195089353227729</v>
      </c>
      <c r="Q28" s="29">
        <f>'MIS PB+PV+RRB'!Q28+'MIS Co-op. Bk'!Q28+'MIS Finicial'!Q28</f>
        <v>18769</v>
      </c>
      <c r="R28" s="42">
        <f>'MIS PB+PV+RRB'!R28+'MIS Co-op. Bk'!R28+'MIS Finicial'!R28</f>
        <v>411359.15</v>
      </c>
    </row>
    <row r="29" spans="1:18" ht="15.75">
      <c r="A29" s="10" t="s">
        <v>44</v>
      </c>
      <c r="B29" s="17" t="s">
        <v>45</v>
      </c>
      <c r="C29" s="29">
        <f>'MIS PB+PV+RRB'!C29+'MIS Co-op. Bk'!C29+'MIS Finicial'!C29</f>
        <v>149026</v>
      </c>
      <c r="D29" s="42">
        <f>'MIS PB+PV+RRB'!D29+'MIS Co-op. Bk'!D29+'MIS Finicial'!D29</f>
        <v>3529155.1099999994</v>
      </c>
      <c r="E29" s="29">
        <f>'MIS PB+PV+RRB'!E29+'MIS Co-op. Bk'!E29+'MIS Finicial'!E29</f>
        <v>150366</v>
      </c>
      <c r="F29" s="42">
        <f>'MIS PB+PV+RRB'!F29+'MIS Co-op. Bk'!F29+'MIS Finicial'!F29</f>
        <v>4078819.5000000005</v>
      </c>
      <c r="G29" s="30">
        <v>100.89917195657134</v>
      </c>
      <c r="H29" s="7">
        <v>115.57495697603389</v>
      </c>
      <c r="I29" s="29">
        <f>'MIS PB+PV+RRB'!I29+'MIS Co-op. Bk'!I29+'MIS Finicial'!I29</f>
        <v>570240</v>
      </c>
      <c r="J29" s="42">
        <f>'MIS PB+PV+RRB'!J29+'MIS Co-op. Bk'!J29+'MIS Finicial'!J29</f>
        <v>13492496.180000002</v>
      </c>
      <c r="K29" s="29">
        <f>'MIS PB+PV+RRB'!K29+'MIS Co-op. Bk'!K29+'MIS Finicial'!K29</f>
        <v>147003</v>
      </c>
      <c r="L29" s="42">
        <f>'MIS PB+PV+RRB'!L29+'MIS Co-op. Bk'!L29+'MIS Finicial'!L29</f>
        <v>3942844.12</v>
      </c>
      <c r="M29" s="29">
        <f>'MIS PB+PV+RRB'!M29+'MIS Co-op. Bk'!M29+'MIS Finicial'!M29</f>
        <v>42723</v>
      </c>
      <c r="N29" s="42">
        <f>'MIS PB+PV+RRB'!N29+'MIS Co-op. Bk'!N29+'MIS Finicial'!N29</f>
        <v>1110073.48</v>
      </c>
      <c r="O29" s="30">
        <v>29.062672190363465</v>
      </c>
      <c r="P29" s="30">
        <v>28.154130526468794</v>
      </c>
      <c r="Q29" s="29">
        <f>'MIS PB+PV+RRB'!Q29+'MIS Co-op. Bk'!Q29+'MIS Finicial'!Q29</f>
        <v>567768</v>
      </c>
      <c r="R29" s="42">
        <f>'MIS PB+PV+RRB'!R29+'MIS Co-op. Bk'!R29+'MIS Finicial'!R29</f>
        <v>13994668.690000001</v>
      </c>
    </row>
    <row r="30" spans="1:18" ht="31.5">
      <c r="A30" s="10" t="s">
        <v>46</v>
      </c>
      <c r="B30" s="17" t="s">
        <v>47</v>
      </c>
      <c r="C30" s="29">
        <f>'MIS PB+PV+RRB'!C30+'MIS Co-op. Bk'!C30+'MIS Finicial'!C30</f>
        <v>437269</v>
      </c>
      <c r="D30" s="42">
        <f>'MIS PB+PV+RRB'!D30+'MIS Co-op. Bk'!D30+'MIS Finicial'!D30</f>
        <v>1694676.19</v>
      </c>
      <c r="E30" s="29">
        <f>'MIS PB+PV+RRB'!E30+'MIS Co-op. Bk'!E30+'MIS Finicial'!E30</f>
        <v>519018</v>
      </c>
      <c r="F30" s="42">
        <f>'MIS PB+PV+RRB'!F30+'MIS Co-op. Bk'!F30+'MIS Finicial'!F30</f>
        <v>2176714.1999999997</v>
      </c>
      <c r="G30" s="30">
        <v>118.69535686270922</v>
      </c>
      <c r="H30" s="7">
        <v>128.44425459237732</v>
      </c>
      <c r="I30" s="29">
        <f>'MIS PB+PV+RRB'!I30+'MIS Co-op. Bk'!I30+'MIS Finicial'!I30</f>
        <v>1911513</v>
      </c>
      <c r="J30" s="42">
        <f>'MIS PB+PV+RRB'!J30+'MIS Co-op. Bk'!J30+'MIS Finicial'!J30</f>
        <v>3738923.7900000005</v>
      </c>
      <c r="K30" s="29">
        <f>'MIS PB+PV+RRB'!K30+'MIS Co-op. Bk'!K30+'MIS Finicial'!K30</f>
        <v>477880</v>
      </c>
      <c r="L30" s="42">
        <f>'MIS PB+PV+RRB'!L30+'MIS Co-op. Bk'!L30+'MIS Finicial'!L30</f>
        <v>2054563.6600000001</v>
      </c>
      <c r="M30" s="29">
        <f>'MIS PB+PV+RRB'!M30+'MIS Co-op. Bk'!M30+'MIS Finicial'!M30</f>
        <v>215924</v>
      </c>
      <c r="N30" s="42">
        <f>'MIS PB+PV+RRB'!N30+'MIS Co-op. Bk'!N30+'MIS Finicial'!N30</f>
        <v>657341.04999999993</v>
      </c>
      <c r="O30" s="30">
        <v>45.183728132585586</v>
      </c>
      <c r="P30" s="30">
        <v>31.994192382435106</v>
      </c>
      <c r="Q30" s="29">
        <f>'MIS PB+PV+RRB'!Q30+'MIS Co-op. Bk'!Q30+'MIS Finicial'!Q30</f>
        <v>1890797</v>
      </c>
      <c r="R30" s="42">
        <f>'MIS PB+PV+RRB'!R30+'MIS Co-op. Bk'!R30+'MIS Finicial'!R30</f>
        <v>3765521.18</v>
      </c>
    </row>
    <row r="31" spans="1:18" ht="15.75">
      <c r="A31" s="10" t="s">
        <v>48</v>
      </c>
      <c r="B31" s="17" t="s">
        <v>37</v>
      </c>
      <c r="C31" s="29">
        <f>'MIS PB+PV+RRB'!C31+'MIS Co-op. Bk'!C31+'MIS Finicial'!C31</f>
        <v>3738118</v>
      </c>
      <c r="D31" s="42">
        <f>'MIS PB+PV+RRB'!D31+'MIS Co-op. Bk'!D31+'MIS Finicial'!D31</f>
        <v>40704956.660000004</v>
      </c>
      <c r="E31" s="29">
        <f>'MIS PB+PV+RRB'!E31+'MIS Co-op. Bk'!E31+'MIS Finicial'!E31</f>
        <v>3851436</v>
      </c>
      <c r="F31" s="42">
        <f>'MIS PB+PV+RRB'!F31+'MIS Co-op. Bk'!F31+'MIS Finicial'!F31</f>
        <v>52794123.100000001</v>
      </c>
      <c r="G31" s="30">
        <v>103.03141848384669</v>
      </c>
      <c r="H31" s="7">
        <v>129.69949468556931</v>
      </c>
      <c r="I31" s="29">
        <f>'MIS PB+PV+RRB'!I31+'MIS Co-op. Bk'!I31+'MIS Finicial'!I31</f>
        <v>8410691</v>
      </c>
      <c r="J31" s="42">
        <f>'MIS PB+PV+RRB'!J31+'MIS Co-op. Bk'!J31+'MIS Finicial'!J31</f>
        <v>47739462.189999998</v>
      </c>
      <c r="K31" s="29">
        <f>'MIS PB+PV+RRB'!K31+'MIS Co-op. Bk'!K31+'MIS Finicial'!K31</f>
        <v>3758491</v>
      </c>
      <c r="L31" s="42">
        <f>'MIS PB+PV+RRB'!L31+'MIS Co-op. Bk'!L31+'MIS Finicial'!L31</f>
        <v>50342794.199999996</v>
      </c>
      <c r="M31" s="29">
        <f>'MIS PB+PV+RRB'!M31+'MIS Co-op. Bk'!M31+'MIS Finicial'!M31</f>
        <v>2446764</v>
      </c>
      <c r="N31" s="42">
        <f>'MIS PB+PV+RRB'!N31+'MIS Co-op. Bk'!N31+'MIS Finicial'!N31</f>
        <v>22793036.449999999</v>
      </c>
      <c r="O31" s="30">
        <v>65.099637061788897</v>
      </c>
      <c r="P31" s="30">
        <v>45.27566817099715</v>
      </c>
      <c r="Q31" s="29">
        <f>'MIS PB+PV+RRB'!Q31+'MIS Co-op. Bk'!Q31+'MIS Finicial'!Q31</f>
        <v>8418862</v>
      </c>
      <c r="R31" s="42">
        <f>'MIS PB+PV+RRB'!R31+'MIS Co-op. Bk'!R31+'MIS Finicial'!R31</f>
        <v>50683930.43</v>
      </c>
    </row>
    <row r="32" spans="1:18" s="16" customFormat="1" ht="15.75">
      <c r="A32" s="13">
        <v>5</v>
      </c>
      <c r="B32" s="14" t="s">
        <v>49</v>
      </c>
      <c r="C32" s="15">
        <f>C27+C28+C29+C30+C31</f>
        <v>4347665</v>
      </c>
      <c r="D32" s="15">
        <f>D27+D28+D29+D30+D31</f>
        <v>47119779.020000003</v>
      </c>
      <c r="E32" s="15">
        <f t="shared" ref="E32:F32" si="9">E27+E28+E29+E30+E31</f>
        <v>4539335</v>
      </c>
      <c r="F32" s="15">
        <f t="shared" si="9"/>
        <v>59786209.93</v>
      </c>
      <c r="G32" s="30">
        <v>104.40857333764215</v>
      </c>
      <c r="H32" s="7">
        <v>126.88134616383435</v>
      </c>
      <c r="I32" s="15">
        <f t="shared" ref="I32:J32" si="10">I27+I28+I29+I30+I31</f>
        <v>10931704</v>
      </c>
      <c r="J32" s="15">
        <f t="shared" si="10"/>
        <v>65830624.460000001</v>
      </c>
      <c r="K32" s="15">
        <f>K27+K28+K29+K30+K31</f>
        <v>4401699</v>
      </c>
      <c r="L32" s="15">
        <f>L27+L28+L29+L30+L31</f>
        <v>57146755.179999992</v>
      </c>
      <c r="M32" s="15">
        <f t="shared" ref="M32:R32" si="11">M27+M28+M29+M30+M31</f>
        <v>2713102</v>
      </c>
      <c r="N32" s="15">
        <f t="shared" si="11"/>
        <v>24809245.84</v>
      </c>
      <c r="O32" s="30">
        <v>61.63760856887307</v>
      </c>
      <c r="P32" s="30">
        <v>43.413218759063767</v>
      </c>
      <c r="Q32" s="15">
        <f t="shared" si="11"/>
        <v>10918279</v>
      </c>
      <c r="R32" s="15">
        <f t="shared" si="11"/>
        <v>69301760.579999998</v>
      </c>
    </row>
    <row r="33" spans="1:18" s="20" customFormat="1" ht="15.75">
      <c r="A33" s="18"/>
      <c r="B33" s="28" t="s">
        <v>50</v>
      </c>
      <c r="C33" s="19">
        <f>C24+C32</f>
        <v>10796278</v>
      </c>
      <c r="D33" s="19">
        <f>D24+D32</f>
        <v>97003932</v>
      </c>
      <c r="E33" s="19">
        <f t="shared" ref="E33:F33" si="12">E24+E32</f>
        <v>10047902</v>
      </c>
      <c r="F33" s="19">
        <f t="shared" si="12"/>
        <v>116779969.75</v>
      </c>
      <c r="G33" s="30">
        <v>93.068203690197677</v>
      </c>
      <c r="H33" s="7">
        <v>120.38684138082156</v>
      </c>
      <c r="I33" s="19">
        <f t="shared" ref="I33:J33" si="13">I24+I32</f>
        <v>19278405</v>
      </c>
      <c r="J33" s="19">
        <f t="shared" si="13"/>
        <v>134053945.52000001</v>
      </c>
      <c r="K33" s="19">
        <f>K24+K32</f>
        <v>10434701</v>
      </c>
      <c r="L33" s="19">
        <f>L24+L32</f>
        <v>120424628.73</v>
      </c>
      <c r="M33" s="19">
        <f t="shared" ref="M33:R33" si="14">M24+M32</f>
        <v>5360793</v>
      </c>
      <c r="N33" s="19">
        <f t="shared" si="14"/>
        <v>57160404.859999999</v>
      </c>
      <c r="O33" s="30">
        <v>51.374668042716323</v>
      </c>
      <c r="P33" s="30">
        <v>47.465709849234756</v>
      </c>
      <c r="Q33" s="19">
        <f t="shared" si="14"/>
        <v>19182962</v>
      </c>
      <c r="R33" s="19">
        <f t="shared" si="14"/>
        <v>139414399.84999996</v>
      </c>
    </row>
    <row r="35" spans="1:18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</row>
    <row r="36" spans="1:18">
      <c r="A36" s="21"/>
      <c r="B36" s="21"/>
      <c r="C36" s="21"/>
      <c r="D36" s="48"/>
      <c r="E36" s="21"/>
      <c r="K36" s="21"/>
      <c r="L36" s="48"/>
    </row>
    <row r="43" spans="1:18">
      <c r="A43" s="1" t="s">
        <v>65</v>
      </c>
    </row>
  </sheetData>
  <mergeCells count="16">
    <mergeCell ref="A35:L35"/>
    <mergeCell ref="E5:F6"/>
    <mergeCell ref="G5:H6"/>
    <mergeCell ref="I5:J6"/>
    <mergeCell ref="Q5:R6"/>
    <mergeCell ref="A1:R1"/>
    <mergeCell ref="A2:R2"/>
    <mergeCell ref="A3:R3"/>
    <mergeCell ref="A4:B4"/>
    <mergeCell ref="A5:A7"/>
    <mergeCell ref="B5:B7"/>
    <mergeCell ref="C5:D6"/>
    <mergeCell ref="K5:L6"/>
    <mergeCell ref="M5:N6"/>
    <mergeCell ref="O5:P6"/>
    <mergeCell ref="Q4:R4"/>
  </mergeCells>
  <pageMargins left="0.35" right="0.35433070866141736" top="0.94488188976377963" bottom="0.74803149606299213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3"/>
  <sheetViews>
    <sheetView topLeftCell="C1" workbookViewId="0">
      <selection activeCell="Q5" sqref="Q5:R6"/>
    </sheetView>
  </sheetViews>
  <sheetFormatPr defaultColWidth="9.125" defaultRowHeight="14.25"/>
  <cols>
    <col min="1" max="1" width="8.75" style="1" customWidth="1"/>
    <col min="2" max="2" width="35.75" style="1" customWidth="1"/>
    <col min="3" max="3" width="14.75" style="1" customWidth="1"/>
    <col min="4" max="4" width="14.75" style="39" customWidth="1"/>
    <col min="5" max="5" width="14.75" style="1" customWidth="1"/>
    <col min="6" max="6" width="14.75" style="39" customWidth="1"/>
    <col min="7" max="7" width="14.75" style="1" customWidth="1"/>
    <col min="8" max="8" width="14.75" style="39" customWidth="1"/>
    <col min="9" max="9" width="14.75" style="1" customWidth="1"/>
    <col min="10" max="10" width="14.75" style="39" customWidth="1"/>
    <col min="11" max="11" width="14.75" style="1" customWidth="1"/>
    <col min="12" max="12" width="14.75" style="39" customWidth="1"/>
    <col min="13" max="13" width="14.75" style="1" customWidth="1"/>
    <col min="14" max="14" width="14.75" style="39" customWidth="1"/>
    <col min="15" max="17" width="14.75" style="1" customWidth="1"/>
    <col min="18" max="18" width="14.75" style="39" customWidth="1"/>
    <col min="19" max="16384" width="9.125" style="1"/>
  </cols>
  <sheetData>
    <row r="1" spans="1:18" ht="36.75">
      <c r="A1" s="69" t="s">
        <v>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8" ht="16.5">
      <c r="A2" s="73" t="s">
        <v>71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15.75">
      <c r="A3" s="74" t="str">
        <f>'MIS Pub Sec Bk'!A3:R3</f>
        <v>Statement showing Targets, Cumulative Disbursement and Outstanding, Achievement vis-à-vis Targets of Annual Credit Plans ( ACP)  for the quarter ended   June 2026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ht="15.75">
      <c r="A4" s="75" t="s">
        <v>1</v>
      </c>
      <c r="B4" s="75"/>
      <c r="C4" s="22"/>
      <c r="D4" s="53"/>
      <c r="K4" s="23"/>
      <c r="L4" s="45"/>
      <c r="Q4" s="1" t="s">
        <v>73</v>
      </c>
    </row>
    <row r="5" spans="1:18" ht="15.6" customHeight="1">
      <c r="A5" s="72" t="s">
        <v>2</v>
      </c>
      <c r="B5" s="72" t="s">
        <v>3</v>
      </c>
      <c r="C5" s="71" t="str">
        <f>'MIS Pub Sec Bk'!C5:D6</f>
        <v>Disbursement Targets under ACP for 2025-26</v>
      </c>
      <c r="D5" s="71"/>
      <c r="E5" s="65" t="s">
        <v>63</v>
      </c>
      <c r="F5" s="66"/>
      <c r="G5" s="65" t="s">
        <v>4</v>
      </c>
      <c r="H5" s="66"/>
      <c r="I5" s="65" t="s">
        <v>64</v>
      </c>
      <c r="J5" s="66"/>
      <c r="K5" s="71" t="str">
        <f>'MIS Pub Sec Bk'!K5:L6</f>
        <v>Disbursement Targets under ACP for 2026-27</v>
      </c>
      <c r="L5" s="71"/>
      <c r="M5" s="61" t="s">
        <v>67</v>
      </c>
      <c r="N5" s="62"/>
      <c r="O5" s="61" t="s">
        <v>68</v>
      </c>
      <c r="P5" s="62"/>
      <c r="Q5" s="65" t="s">
        <v>70</v>
      </c>
      <c r="R5" s="66"/>
    </row>
    <row r="6" spans="1:18" ht="14.25" customHeight="1">
      <c r="A6" s="72"/>
      <c r="B6" s="72"/>
      <c r="C6" s="71"/>
      <c r="D6" s="71"/>
      <c r="E6" s="67"/>
      <c r="F6" s="68"/>
      <c r="G6" s="67"/>
      <c r="H6" s="68"/>
      <c r="I6" s="67"/>
      <c r="J6" s="68"/>
      <c r="K6" s="71"/>
      <c r="L6" s="71"/>
      <c r="M6" s="63"/>
      <c r="N6" s="64"/>
      <c r="O6" s="63"/>
      <c r="P6" s="64"/>
      <c r="Q6" s="67"/>
      <c r="R6" s="68"/>
    </row>
    <row r="7" spans="1:18" ht="15.75">
      <c r="A7" s="72"/>
      <c r="B7" s="72"/>
      <c r="C7" s="2" t="s">
        <v>5</v>
      </c>
      <c r="D7" s="40" t="s">
        <v>6</v>
      </c>
      <c r="E7" s="2" t="s">
        <v>5</v>
      </c>
      <c r="F7" s="40" t="s">
        <v>6</v>
      </c>
      <c r="G7" s="2" t="s">
        <v>5</v>
      </c>
      <c r="H7" s="40" t="s">
        <v>6</v>
      </c>
      <c r="I7" s="2" t="s">
        <v>5</v>
      </c>
      <c r="J7" s="40" t="s">
        <v>6</v>
      </c>
      <c r="K7" s="2" t="s">
        <v>5</v>
      </c>
      <c r="L7" s="40" t="s">
        <v>6</v>
      </c>
      <c r="M7" s="2" t="s">
        <v>5</v>
      </c>
      <c r="N7" s="40" t="s">
        <v>6</v>
      </c>
      <c r="O7" s="2" t="s">
        <v>5</v>
      </c>
      <c r="P7" s="2" t="s">
        <v>6</v>
      </c>
      <c r="Q7" s="2" t="s">
        <v>5</v>
      </c>
      <c r="R7" s="40" t="s">
        <v>6</v>
      </c>
    </row>
    <row r="8" spans="1:18" ht="15.75">
      <c r="A8" s="24">
        <v>1</v>
      </c>
      <c r="B8" s="26" t="s">
        <v>7</v>
      </c>
      <c r="C8" s="25"/>
      <c r="D8" s="54"/>
      <c r="E8" s="5"/>
      <c r="F8" s="41"/>
      <c r="G8" s="5"/>
      <c r="H8" s="41"/>
      <c r="I8" s="5"/>
      <c r="J8" s="41"/>
      <c r="K8" s="25"/>
      <c r="L8" s="46"/>
      <c r="M8" s="5"/>
      <c r="N8" s="41"/>
      <c r="O8" s="5"/>
      <c r="P8" s="5"/>
      <c r="Q8" s="5"/>
      <c r="R8" s="41"/>
    </row>
    <row r="9" spans="1:18" ht="15.75">
      <c r="A9" s="6" t="s">
        <v>8</v>
      </c>
      <c r="B9" s="17" t="s">
        <v>9</v>
      </c>
      <c r="C9" s="7">
        <f>SUM(C10:C12)</f>
        <v>3248873</v>
      </c>
      <c r="D9" s="7">
        <f>SUM(D10:D12)</f>
        <v>12354698.470000003</v>
      </c>
      <c r="E9" s="7">
        <f t="shared" ref="E9:F9" si="0">SUM(E10:E12)</f>
        <v>2790900</v>
      </c>
      <c r="F9" s="7">
        <f t="shared" si="0"/>
        <v>12287597.129999999</v>
      </c>
      <c r="G9" s="30">
        <v>85.903634891237672</v>
      </c>
      <c r="H9" s="7">
        <v>99.456875939441659</v>
      </c>
      <c r="I9" s="7">
        <f t="shared" ref="I9:J9" si="1">SUM(I10:I12)</f>
        <v>3539210</v>
      </c>
      <c r="J9" s="7">
        <f t="shared" si="1"/>
        <v>12669071.080000002</v>
      </c>
      <c r="K9" s="7">
        <f>SUM(K10:K12)</f>
        <v>3076862</v>
      </c>
      <c r="L9" s="7">
        <f>SUM(L10:L12)</f>
        <v>15353157.68</v>
      </c>
      <c r="M9" s="7">
        <f t="shared" ref="M9:R9" si="2">SUM(M10:M12)</f>
        <v>1140610</v>
      </c>
      <c r="N9" s="7">
        <f t="shared" si="2"/>
        <v>5948879.1399999987</v>
      </c>
      <c r="O9" s="30">
        <v>37.07056085063288</v>
      </c>
      <c r="P9" s="30">
        <v>38.746942251165621</v>
      </c>
      <c r="Q9" s="7">
        <f t="shared" si="2"/>
        <v>3446344</v>
      </c>
      <c r="R9" s="7">
        <f t="shared" si="2"/>
        <v>12755203.020000001</v>
      </c>
    </row>
    <row r="10" spans="1:18" ht="15.75">
      <c r="A10" s="8" t="s">
        <v>10</v>
      </c>
      <c r="B10" s="12" t="s">
        <v>11</v>
      </c>
      <c r="C10" s="29">
        <f>'MIS Pub Sec Bk'!C10+'MIS Pvt Sec Bk'!C10+'MIS RRBs'!C10</f>
        <v>3188606</v>
      </c>
      <c r="D10" s="42">
        <f>'MIS Pub Sec Bk'!D10+'MIS Pvt Sec Bk'!D10+'MIS RRBs'!D10</f>
        <v>8820639.3800000008</v>
      </c>
      <c r="E10" s="29">
        <f>'MIS Pub Sec Bk'!E10+'MIS Pvt Sec Bk'!E10+'MIS RRBs'!E10</f>
        <v>2744897</v>
      </c>
      <c r="F10" s="42">
        <f>'MIS Pub Sec Bk'!F10+'MIS Pvt Sec Bk'!F10+'MIS RRBs'!F10</f>
        <v>8551054.6099999994</v>
      </c>
      <c r="G10" s="30">
        <v>86.084546036732036</v>
      </c>
      <c r="H10" s="7">
        <v>96.943704890472446</v>
      </c>
      <c r="I10" s="29">
        <f>'MIS Pub Sec Bk'!I10+'MIS Pvt Sec Bk'!I10+'MIS RRBs'!I10</f>
        <v>3472593</v>
      </c>
      <c r="J10" s="42">
        <f>'MIS Pub Sec Bk'!J10+'MIS Pvt Sec Bk'!J10+'MIS RRBs'!J10</f>
        <v>9544562.2200000007</v>
      </c>
      <c r="K10" s="29">
        <f>'MIS Pub Sec Bk'!K10+'MIS Pvt Sec Bk'!K10+'MIS RRBs'!K10</f>
        <v>3007526</v>
      </c>
      <c r="L10" s="42">
        <f>'MIS Pub Sec Bk'!L10+'MIS Pvt Sec Bk'!L10+'MIS RRBs'!L10</f>
        <v>10781647.459999999</v>
      </c>
      <c r="M10" s="29">
        <f>'MIS Pub Sec Bk'!M10+'MIS Pvt Sec Bk'!M10+'MIS RRBs'!M10</f>
        <v>1121583</v>
      </c>
      <c r="N10" s="42">
        <f>'MIS Pub Sec Bk'!N10+'MIS Pvt Sec Bk'!N10+'MIS RRBs'!N10</f>
        <v>3441334.7899999996</v>
      </c>
      <c r="O10" s="30">
        <v>37.292545434353684</v>
      </c>
      <c r="P10" s="30">
        <v>31.918450336716909</v>
      </c>
      <c r="Q10" s="29">
        <f>'MIS Pub Sec Bk'!Q10+'MIS Pvt Sec Bk'!Q10+'MIS RRBs'!Q10</f>
        <v>3378395</v>
      </c>
      <c r="R10" s="42">
        <f>'MIS Pub Sec Bk'!R10+'MIS Pvt Sec Bk'!R10+'MIS RRBs'!R10</f>
        <v>9454241.7400000002</v>
      </c>
    </row>
    <row r="11" spans="1:18" ht="15.75">
      <c r="A11" s="8" t="s">
        <v>12</v>
      </c>
      <c r="B11" s="12" t="s">
        <v>13</v>
      </c>
      <c r="C11" s="29">
        <f>'MIS Pub Sec Bk'!C11+'MIS Pvt Sec Bk'!C11+'MIS RRBs'!C11</f>
        <v>14621</v>
      </c>
      <c r="D11" s="42">
        <f>'MIS Pub Sec Bk'!D11+'MIS Pvt Sec Bk'!D11+'MIS RRBs'!D11</f>
        <v>197353.8</v>
      </c>
      <c r="E11" s="29">
        <f>'MIS Pub Sec Bk'!E11+'MIS Pvt Sec Bk'!E11+'MIS RRBs'!E11</f>
        <v>9655</v>
      </c>
      <c r="F11" s="42">
        <f>'MIS Pub Sec Bk'!F11+'MIS Pvt Sec Bk'!F11+'MIS RRBs'!F11</f>
        <v>222126.73</v>
      </c>
      <c r="G11" s="30">
        <v>66.035154914164565</v>
      </c>
      <c r="H11" s="7">
        <v>112.55254775940469</v>
      </c>
      <c r="I11" s="29">
        <f>'MIS Pub Sec Bk'!I11+'MIS Pvt Sec Bk'!I11+'MIS RRBs'!I11</f>
        <v>16864</v>
      </c>
      <c r="J11" s="42">
        <f>'MIS Pub Sec Bk'!J11+'MIS Pvt Sec Bk'!J11+'MIS RRBs'!J11</f>
        <v>340226.81</v>
      </c>
      <c r="K11" s="29">
        <f>'MIS Pub Sec Bk'!K11+'MIS Pvt Sec Bk'!K11+'MIS RRBs'!K11</f>
        <v>18570</v>
      </c>
      <c r="L11" s="42">
        <f>'MIS Pub Sec Bk'!L11+'MIS Pvt Sec Bk'!L11+'MIS RRBs'!L11</f>
        <v>456882.52</v>
      </c>
      <c r="M11" s="29">
        <f>'MIS Pub Sec Bk'!M11+'MIS Pvt Sec Bk'!M11+'MIS RRBs'!M11</f>
        <v>1566</v>
      </c>
      <c r="N11" s="42">
        <f>'MIS Pub Sec Bk'!N11+'MIS Pvt Sec Bk'!N11+'MIS RRBs'!N11</f>
        <v>75246.63</v>
      </c>
      <c r="O11" s="30">
        <v>8.4329563812600963</v>
      </c>
      <c r="P11" s="30">
        <v>16.469579532173828</v>
      </c>
      <c r="Q11" s="29">
        <f>'MIS Pub Sec Bk'!Q11+'MIS Pvt Sec Bk'!Q11+'MIS RRBs'!Q11</f>
        <v>15595</v>
      </c>
      <c r="R11" s="42">
        <f>'MIS Pub Sec Bk'!R11+'MIS Pvt Sec Bk'!R11+'MIS RRBs'!R11</f>
        <v>359543.98</v>
      </c>
    </row>
    <row r="12" spans="1:18" ht="15.75">
      <c r="A12" s="8" t="s">
        <v>14</v>
      </c>
      <c r="B12" s="12" t="s">
        <v>15</v>
      </c>
      <c r="C12" s="29">
        <f>'MIS Pub Sec Bk'!C12+'MIS Pvt Sec Bk'!C12+'MIS RRBs'!C12</f>
        <v>45646</v>
      </c>
      <c r="D12" s="42">
        <f>'MIS Pub Sec Bk'!D12+'MIS Pvt Sec Bk'!D12+'MIS RRBs'!D12</f>
        <v>3336705.29</v>
      </c>
      <c r="E12" s="29">
        <f>'MIS Pub Sec Bk'!E12+'MIS Pvt Sec Bk'!E12+'MIS RRBs'!E12</f>
        <v>36348</v>
      </c>
      <c r="F12" s="42">
        <f>'MIS Pub Sec Bk'!F12+'MIS Pvt Sec Bk'!F12+'MIS RRBs'!F12</f>
        <v>3514415.79</v>
      </c>
      <c r="G12" s="30">
        <v>79.630197607676465</v>
      </c>
      <c r="H12" s="7">
        <v>105.32592736111854</v>
      </c>
      <c r="I12" s="29">
        <f>'MIS Pub Sec Bk'!I12+'MIS Pvt Sec Bk'!I12+'MIS RRBs'!I12</f>
        <v>49753</v>
      </c>
      <c r="J12" s="42">
        <f>'MIS Pub Sec Bk'!J12+'MIS Pvt Sec Bk'!J12+'MIS RRBs'!J12</f>
        <v>2784282.05</v>
      </c>
      <c r="K12" s="29">
        <f>'MIS Pub Sec Bk'!K12+'MIS Pvt Sec Bk'!K12+'MIS RRBs'!K12</f>
        <v>50766</v>
      </c>
      <c r="L12" s="42">
        <f>'MIS Pub Sec Bk'!L12+'MIS Pvt Sec Bk'!L12+'MIS RRBs'!L12</f>
        <v>4114627.7</v>
      </c>
      <c r="M12" s="29">
        <f>'MIS Pub Sec Bk'!M12+'MIS Pvt Sec Bk'!M12+'MIS RRBs'!M12</f>
        <v>17461</v>
      </c>
      <c r="N12" s="42">
        <f>'MIS Pub Sec Bk'!N12+'MIS Pvt Sec Bk'!N12+'MIS RRBs'!N12</f>
        <v>2432297.7199999997</v>
      </c>
      <c r="O12" s="30">
        <v>34.395067564905645</v>
      </c>
      <c r="P12" s="30">
        <v>59.113433762184599</v>
      </c>
      <c r="Q12" s="29">
        <f>'MIS Pub Sec Bk'!Q12+'MIS Pvt Sec Bk'!Q12+'MIS RRBs'!Q12</f>
        <v>52354</v>
      </c>
      <c r="R12" s="42">
        <f>'MIS Pub Sec Bk'!R12+'MIS Pvt Sec Bk'!R12+'MIS RRBs'!R12</f>
        <v>2941417.3000000003</v>
      </c>
    </row>
    <row r="13" spans="1:18" ht="47.25">
      <c r="A13" s="10" t="s">
        <v>16</v>
      </c>
      <c r="B13" s="11" t="s">
        <v>17</v>
      </c>
      <c r="C13" s="7">
        <f>SUM(C14:C17)</f>
        <v>747982</v>
      </c>
      <c r="D13" s="7">
        <f>SUM(D14:D17)</f>
        <v>30618935.120000001</v>
      </c>
      <c r="E13" s="7">
        <f t="shared" ref="E13:F13" si="3">SUM(E14:E17)</f>
        <v>601900</v>
      </c>
      <c r="F13" s="7">
        <f t="shared" si="3"/>
        <v>37229011.629999995</v>
      </c>
      <c r="G13" s="30">
        <v>80.469850878764461</v>
      </c>
      <c r="H13" s="7">
        <v>121.58819855783409</v>
      </c>
      <c r="I13" s="7">
        <f t="shared" ref="I13:J13" si="4">SUM(I14:I17)</f>
        <v>1237690</v>
      </c>
      <c r="J13" s="7">
        <f t="shared" si="4"/>
        <v>35892335.009999998</v>
      </c>
      <c r="K13" s="7">
        <f>SUM(K14:K17)</f>
        <v>604669</v>
      </c>
      <c r="L13" s="7">
        <f>SUM(L14:L17)</f>
        <v>39237086.039999999</v>
      </c>
      <c r="M13" s="7">
        <f t="shared" ref="M13:R13" si="5">SUM(M14:M17)</f>
        <v>325214</v>
      </c>
      <c r="N13" s="7">
        <f t="shared" si="5"/>
        <v>22675478.77</v>
      </c>
      <c r="O13" s="30">
        <v>53.783805685424589</v>
      </c>
      <c r="P13" s="30">
        <v>57.790934696026163</v>
      </c>
      <c r="Q13" s="7">
        <f t="shared" si="5"/>
        <v>1255466</v>
      </c>
      <c r="R13" s="7">
        <f t="shared" si="5"/>
        <v>37490349.979999997</v>
      </c>
    </row>
    <row r="14" spans="1:18" ht="25.5">
      <c r="A14" s="8" t="s">
        <v>18</v>
      </c>
      <c r="B14" s="12" t="s">
        <v>19</v>
      </c>
      <c r="C14" s="29">
        <f>'MIS Pub Sec Bk'!C14+'MIS Pvt Sec Bk'!C14+'MIS RRBs'!C14</f>
        <v>528498</v>
      </c>
      <c r="D14" s="42">
        <f>'MIS Pub Sec Bk'!D14+'MIS Pvt Sec Bk'!D14+'MIS RRBs'!D14</f>
        <v>10081041.109999999</v>
      </c>
      <c r="E14" s="29">
        <f>'MIS Pub Sec Bk'!E14+'MIS Pvt Sec Bk'!E14+'MIS RRBs'!E14</f>
        <v>462375</v>
      </c>
      <c r="F14" s="42">
        <f>'MIS Pub Sec Bk'!F14+'MIS Pvt Sec Bk'!F14+'MIS RRBs'!F14</f>
        <v>13813451.93</v>
      </c>
      <c r="G14" s="30">
        <v>87.488505159905998</v>
      </c>
      <c r="H14" s="7">
        <v>137.02406109918147</v>
      </c>
      <c r="I14" s="29">
        <f>'MIS Pub Sec Bk'!I14+'MIS Pvt Sec Bk'!I14+'MIS RRBs'!I14</f>
        <v>1036193</v>
      </c>
      <c r="J14" s="42">
        <f>'MIS Pub Sec Bk'!J14+'MIS Pvt Sec Bk'!J14+'MIS RRBs'!J14</f>
        <v>17105629.490000002</v>
      </c>
      <c r="K14" s="29">
        <f>'MIS Pub Sec Bk'!K14+'MIS Pvt Sec Bk'!K14+'MIS RRBs'!K14</f>
        <v>477539</v>
      </c>
      <c r="L14" s="42">
        <f>'MIS Pub Sec Bk'!L14+'MIS Pvt Sec Bk'!L14+'MIS RRBs'!L14</f>
        <v>13995129.5</v>
      </c>
      <c r="M14" s="29">
        <f>'MIS Pub Sec Bk'!M14+'MIS Pvt Sec Bk'!M14+'MIS RRBs'!M14</f>
        <v>249020</v>
      </c>
      <c r="N14" s="42">
        <f>'MIS Pub Sec Bk'!N14+'MIS Pvt Sec Bk'!N14+'MIS RRBs'!N14</f>
        <v>7812095.2399999993</v>
      </c>
      <c r="O14" s="30">
        <v>52.146526252306089</v>
      </c>
      <c r="P14" s="30">
        <v>55.820099699684803</v>
      </c>
      <c r="Q14" s="29">
        <f>'MIS Pub Sec Bk'!Q14+'MIS Pvt Sec Bk'!Q14+'MIS RRBs'!Q14</f>
        <v>1034043</v>
      </c>
      <c r="R14" s="42">
        <f>'MIS Pub Sec Bk'!R14+'MIS Pvt Sec Bk'!R14+'MIS RRBs'!R14</f>
        <v>17721993.810000002</v>
      </c>
    </row>
    <row r="15" spans="1:18" ht="25.5">
      <c r="A15" s="8" t="s">
        <v>20</v>
      </c>
      <c r="B15" s="12" t="s">
        <v>21</v>
      </c>
      <c r="C15" s="29">
        <f>'MIS Pub Sec Bk'!C15+'MIS Pvt Sec Bk'!C15+'MIS RRBs'!C15</f>
        <v>125902</v>
      </c>
      <c r="D15" s="42">
        <f>'MIS Pub Sec Bk'!D15+'MIS Pvt Sec Bk'!D15+'MIS RRBs'!D15</f>
        <v>10490728.119999999</v>
      </c>
      <c r="E15" s="29">
        <f>'MIS Pub Sec Bk'!E15+'MIS Pvt Sec Bk'!E15+'MIS RRBs'!E15</f>
        <v>75175</v>
      </c>
      <c r="F15" s="42">
        <f>'MIS Pub Sec Bk'!F15+'MIS Pvt Sec Bk'!F15+'MIS RRBs'!F15</f>
        <v>12823660.82</v>
      </c>
      <c r="G15" s="30">
        <v>59.70913885402932</v>
      </c>
      <c r="H15" s="7">
        <v>122.2380436640274</v>
      </c>
      <c r="I15" s="29">
        <f>'MIS Pub Sec Bk'!I15+'MIS Pvt Sec Bk'!I15+'MIS RRBs'!I15</f>
        <v>133167</v>
      </c>
      <c r="J15" s="42">
        <f>'MIS Pub Sec Bk'!J15+'MIS Pvt Sec Bk'!J15+'MIS RRBs'!J15</f>
        <v>11588191.609999999</v>
      </c>
      <c r="K15" s="29">
        <f>'MIS Pub Sec Bk'!K15+'MIS Pvt Sec Bk'!K15+'MIS RRBs'!K15</f>
        <v>76173</v>
      </c>
      <c r="L15" s="42">
        <f>'MIS Pub Sec Bk'!L15+'MIS Pvt Sec Bk'!L15+'MIS RRBs'!L15</f>
        <v>14067916.930000002</v>
      </c>
      <c r="M15" s="29">
        <f>'MIS Pub Sec Bk'!M15+'MIS Pvt Sec Bk'!M15+'MIS RRBs'!M15</f>
        <v>43274</v>
      </c>
      <c r="N15" s="42">
        <f>'MIS Pub Sec Bk'!N15+'MIS Pvt Sec Bk'!N15+'MIS RRBs'!N15</f>
        <v>8524889.3600000013</v>
      </c>
      <c r="O15" s="30">
        <v>56.810155829493389</v>
      </c>
      <c r="P15" s="30">
        <v>60.598092826526241</v>
      </c>
      <c r="Q15" s="29">
        <f>'MIS Pub Sec Bk'!Q15+'MIS Pvt Sec Bk'!Q15+'MIS RRBs'!Q15</f>
        <v>137508</v>
      </c>
      <c r="R15" s="42">
        <f>'MIS Pub Sec Bk'!R15+'MIS Pvt Sec Bk'!R15+'MIS RRBs'!R15</f>
        <v>12051677.149999999</v>
      </c>
    </row>
    <row r="16" spans="1:18" ht="25.5">
      <c r="A16" s="8" t="s">
        <v>22</v>
      </c>
      <c r="B16" s="12" t="s">
        <v>23</v>
      </c>
      <c r="C16" s="29">
        <f>'MIS Pub Sec Bk'!C16+'MIS Pvt Sec Bk'!C16+'MIS RRBs'!C16</f>
        <v>88972</v>
      </c>
      <c r="D16" s="42">
        <f>'MIS Pub Sec Bk'!D16+'MIS Pvt Sec Bk'!D16+'MIS RRBs'!D16</f>
        <v>9886764.5200000014</v>
      </c>
      <c r="E16" s="29">
        <f>'MIS Pub Sec Bk'!E16+'MIS Pvt Sec Bk'!E16+'MIS RRBs'!E16</f>
        <v>32255</v>
      </c>
      <c r="F16" s="42">
        <f>'MIS Pub Sec Bk'!F16+'MIS Pvt Sec Bk'!F16+'MIS RRBs'!F16</f>
        <v>10526899.119999999</v>
      </c>
      <c r="G16" s="30">
        <v>36.252978465135101</v>
      </c>
      <c r="H16" s="7">
        <v>106.47466214761225</v>
      </c>
      <c r="I16" s="29">
        <f>'MIS Pub Sec Bk'!I16+'MIS Pvt Sec Bk'!I16+'MIS RRBs'!I16</f>
        <v>33802</v>
      </c>
      <c r="J16" s="42">
        <f>'MIS Pub Sec Bk'!J16+'MIS Pvt Sec Bk'!J16+'MIS RRBs'!J16</f>
        <v>7119324</v>
      </c>
      <c r="K16" s="29">
        <f>'MIS Pub Sec Bk'!K16+'MIS Pvt Sec Bk'!K16+'MIS RRBs'!K16</f>
        <v>30411</v>
      </c>
      <c r="L16" s="42">
        <f>'MIS Pub Sec Bk'!L16+'MIS Pvt Sec Bk'!L16+'MIS RRBs'!L16</f>
        <v>11094950.4</v>
      </c>
      <c r="M16" s="29">
        <f>'MIS Pub Sec Bk'!M16+'MIS Pvt Sec Bk'!M16+'MIS RRBs'!M16</f>
        <v>12375</v>
      </c>
      <c r="N16" s="42">
        <f>'MIS Pub Sec Bk'!N16+'MIS Pvt Sec Bk'!N16+'MIS RRBs'!N16</f>
        <v>6299858.3299999991</v>
      </c>
      <c r="O16" s="30">
        <v>40.692512577685704</v>
      </c>
      <c r="P16" s="30">
        <v>56.781311343221496</v>
      </c>
      <c r="Q16" s="29">
        <f>'MIS Pub Sec Bk'!Q16+'MIS Pvt Sec Bk'!Q16+'MIS RRBs'!Q16</f>
        <v>33371</v>
      </c>
      <c r="R16" s="42">
        <f>'MIS Pub Sec Bk'!R16+'MIS Pvt Sec Bk'!R16+'MIS RRBs'!R16</f>
        <v>7617908.7200000007</v>
      </c>
    </row>
    <row r="17" spans="1:18" ht="15.75">
      <c r="A17" s="8" t="s">
        <v>24</v>
      </c>
      <c r="B17" s="12" t="s">
        <v>25</v>
      </c>
      <c r="C17" s="29">
        <f>'MIS Pub Sec Bk'!C17+'MIS Pvt Sec Bk'!C17+'MIS RRBs'!C17</f>
        <v>4610</v>
      </c>
      <c r="D17" s="42">
        <f>'MIS Pub Sec Bk'!D17+'MIS Pvt Sec Bk'!D17+'MIS RRBs'!D17</f>
        <v>160401.37</v>
      </c>
      <c r="E17" s="29">
        <f>'MIS Pub Sec Bk'!E17+'MIS Pvt Sec Bk'!E17+'MIS RRBs'!E17</f>
        <v>32095</v>
      </c>
      <c r="F17" s="42">
        <f>'MIS Pub Sec Bk'!F17+'MIS Pvt Sec Bk'!F17+'MIS RRBs'!F17</f>
        <v>64999.76</v>
      </c>
      <c r="G17" s="30">
        <v>696.20390455531447</v>
      </c>
      <c r="H17" s="7">
        <v>40.523195032561134</v>
      </c>
      <c r="I17" s="29">
        <f>'MIS Pub Sec Bk'!I17+'MIS Pvt Sec Bk'!I17+'MIS RRBs'!I17</f>
        <v>34528</v>
      </c>
      <c r="J17" s="42">
        <f>'MIS Pub Sec Bk'!J17+'MIS Pvt Sec Bk'!J17+'MIS RRBs'!J17</f>
        <v>79189.91</v>
      </c>
      <c r="K17" s="29">
        <f>'MIS Pub Sec Bk'!K17+'MIS Pvt Sec Bk'!K17+'MIS RRBs'!K17</f>
        <v>20546</v>
      </c>
      <c r="L17" s="42">
        <f>'MIS Pub Sec Bk'!L17+'MIS Pvt Sec Bk'!L17+'MIS RRBs'!L17</f>
        <v>79089.209999999992</v>
      </c>
      <c r="M17" s="29">
        <f>'MIS Pub Sec Bk'!M17+'MIS Pvt Sec Bk'!M17+'MIS RRBs'!M17</f>
        <v>20545</v>
      </c>
      <c r="N17" s="42">
        <f>'MIS Pub Sec Bk'!N17+'MIS Pvt Sec Bk'!N17+'MIS RRBs'!N17</f>
        <v>38635.839999999997</v>
      </c>
      <c r="O17" s="30">
        <v>99.995132872578608</v>
      </c>
      <c r="P17" s="30">
        <v>48.850962097105281</v>
      </c>
      <c r="Q17" s="29">
        <f>'MIS Pub Sec Bk'!Q17+'MIS Pvt Sec Bk'!Q17+'MIS RRBs'!Q17</f>
        <v>50544</v>
      </c>
      <c r="R17" s="42">
        <f>'MIS Pub Sec Bk'!R17+'MIS Pvt Sec Bk'!R17+'MIS RRBs'!R17</f>
        <v>98770.3</v>
      </c>
    </row>
    <row r="18" spans="1:18" ht="15.75">
      <c r="A18" s="10" t="s">
        <v>26</v>
      </c>
      <c r="B18" s="17" t="s">
        <v>27</v>
      </c>
      <c r="C18" s="29">
        <f>'MIS Pub Sec Bk'!C18+'MIS Pvt Sec Bk'!C18+'MIS RRBs'!C18</f>
        <v>2805</v>
      </c>
      <c r="D18" s="42">
        <f>'MIS Pub Sec Bk'!D18+'MIS Pvt Sec Bk'!D18+'MIS RRBs'!D18</f>
        <v>79747.98</v>
      </c>
      <c r="E18" s="29">
        <f>'MIS Pub Sec Bk'!E18+'MIS Pvt Sec Bk'!E18+'MIS RRBs'!E18</f>
        <v>295</v>
      </c>
      <c r="F18" s="42">
        <f>'MIS Pub Sec Bk'!F18+'MIS Pvt Sec Bk'!F18+'MIS RRBs'!F18</f>
        <v>45035.35</v>
      </c>
      <c r="G18" s="30">
        <v>10.51693404634581</v>
      </c>
      <c r="H18" s="7">
        <v>56.472088697419039</v>
      </c>
      <c r="I18" s="29">
        <f>'MIS Pub Sec Bk'!I18+'MIS Pvt Sec Bk'!I18+'MIS RRBs'!I18</f>
        <v>68</v>
      </c>
      <c r="J18" s="42">
        <f>'MIS Pub Sec Bk'!J18+'MIS Pvt Sec Bk'!J18+'MIS RRBs'!J18</f>
        <v>33082.49</v>
      </c>
      <c r="K18" s="29">
        <f>'MIS Pub Sec Bk'!K18+'MIS Pvt Sec Bk'!K18+'MIS RRBs'!K18</f>
        <v>2530</v>
      </c>
      <c r="L18" s="42">
        <f>'MIS Pub Sec Bk'!L18+'MIS Pvt Sec Bk'!L18+'MIS RRBs'!L18</f>
        <v>85226</v>
      </c>
      <c r="M18" s="29">
        <f>'MIS Pub Sec Bk'!M18+'MIS Pvt Sec Bk'!M18+'MIS RRBs'!M18</f>
        <v>132</v>
      </c>
      <c r="N18" s="42">
        <f>'MIS Pub Sec Bk'!N18+'MIS Pvt Sec Bk'!N18+'MIS RRBs'!N18</f>
        <v>25036.65</v>
      </c>
      <c r="O18" s="30">
        <v>5.2173913043478262</v>
      </c>
      <c r="P18" s="30">
        <v>29.376774693168755</v>
      </c>
      <c r="Q18" s="29">
        <f>'MIS Pub Sec Bk'!Q18+'MIS Pvt Sec Bk'!Q18+'MIS RRBs'!Q18</f>
        <v>42</v>
      </c>
      <c r="R18" s="42">
        <f>'MIS Pub Sec Bk'!R18+'MIS Pvt Sec Bk'!R18+'MIS RRBs'!R18</f>
        <v>20270.689999999999</v>
      </c>
    </row>
    <row r="19" spans="1:18" ht="15.75">
      <c r="A19" s="10" t="s">
        <v>28</v>
      </c>
      <c r="B19" s="17" t="s">
        <v>29</v>
      </c>
      <c r="C19" s="29">
        <f>'MIS Pub Sec Bk'!C19+'MIS Pvt Sec Bk'!C19+'MIS RRBs'!C19</f>
        <v>16330</v>
      </c>
      <c r="D19" s="42">
        <f>'MIS Pub Sec Bk'!D19+'MIS Pvt Sec Bk'!D19+'MIS RRBs'!D19</f>
        <v>58365.8</v>
      </c>
      <c r="E19" s="29">
        <f>'MIS Pub Sec Bk'!E19+'MIS Pvt Sec Bk'!E19+'MIS RRBs'!E19</f>
        <v>14857</v>
      </c>
      <c r="F19" s="42">
        <f>'MIS Pub Sec Bk'!F19+'MIS Pvt Sec Bk'!F19+'MIS RRBs'!F19</f>
        <v>50969.69</v>
      </c>
      <c r="G19" s="30">
        <v>90.979791794243724</v>
      </c>
      <c r="H19" s="7">
        <v>87.328007154874939</v>
      </c>
      <c r="I19" s="29">
        <f>'MIS Pub Sec Bk'!I19+'MIS Pvt Sec Bk'!I19+'MIS RRBs'!I19</f>
        <v>45380</v>
      </c>
      <c r="J19" s="42">
        <f>'MIS Pub Sec Bk'!J19+'MIS Pvt Sec Bk'!J19+'MIS RRBs'!J19</f>
        <v>281003.63000000006</v>
      </c>
      <c r="K19" s="29">
        <f>'MIS Pub Sec Bk'!K19+'MIS Pvt Sec Bk'!K19+'MIS RRBs'!K19</f>
        <v>17565</v>
      </c>
      <c r="L19" s="42">
        <f>'MIS Pub Sec Bk'!L19+'MIS Pvt Sec Bk'!L19+'MIS RRBs'!L19</f>
        <v>99581.59</v>
      </c>
      <c r="M19" s="29">
        <f>'MIS Pub Sec Bk'!M19+'MIS Pvt Sec Bk'!M19+'MIS RRBs'!M19</f>
        <v>5332</v>
      </c>
      <c r="N19" s="42">
        <f>'MIS Pub Sec Bk'!N19+'MIS Pvt Sec Bk'!N19+'MIS RRBs'!N19</f>
        <v>15330.1</v>
      </c>
      <c r="O19" s="30">
        <v>30.35582123541133</v>
      </c>
      <c r="P19" s="30">
        <v>15.394512178405668</v>
      </c>
      <c r="Q19" s="29">
        <f>'MIS Pub Sec Bk'!Q19+'MIS Pvt Sec Bk'!Q19+'MIS RRBs'!Q19</f>
        <v>43818</v>
      </c>
      <c r="R19" s="42">
        <f>'MIS Pub Sec Bk'!R19+'MIS Pvt Sec Bk'!R19+'MIS RRBs'!R19</f>
        <v>279542.70999999996</v>
      </c>
    </row>
    <row r="20" spans="1:18" ht="15.75">
      <c r="A20" s="10" t="s">
        <v>30</v>
      </c>
      <c r="B20" s="17" t="s">
        <v>31</v>
      </c>
      <c r="C20" s="29">
        <f>'MIS Pub Sec Bk'!C20+'MIS Pvt Sec Bk'!C20+'MIS RRBs'!C20</f>
        <v>278142</v>
      </c>
      <c r="D20" s="42">
        <f>'MIS Pub Sec Bk'!D20+'MIS Pvt Sec Bk'!D20+'MIS RRBs'!D20</f>
        <v>1765083.9500000002</v>
      </c>
      <c r="E20" s="29">
        <f>'MIS Pub Sec Bk'!E20+'MIS Pvt Sec Bk'!E20+'MIS RRBs'!E20</f>
        <v>224246</v>
      </c>
      <c r="F20" s="42">
        <f>'MIS Pub Sec Bk'!F20+'MIS Pvt Sec Bk'!F20+'MIS RRBs'!F20</f>
        <v>2153495.02</v>
      </c>
      <c r="G20" s="30">
        <v>80.622847322590616</v>
      </c>
      <c r="H20" s="7">
        <v>122.0052462660487</v>
      </c>
      <c r="I20" s="29">
        <f>'MIS Pub Sec Bk'!I20+'MIS Pvt Sec Bk'!I20+'MIS RRBs'!I20</f>
        <v>1125716</v>
      </c>
      <c r="J20" s="42">
        <f>'MIS Pub Sec Bk'!J20+'MIS Pvt Sec Bk'!J20+'MIS RRBs'!J20</f>
        <v>13561476.550000001</v>
      </c>
      <c r="K20" s="29">
        <f>'MIS Pub Sec Bk'!K20+'MIS Pvt Sec Bk'!K20+'MIS RRBs'!K20</f>
        <v>221327</v>
      </c>
      <c r="L20" s="42">
        <f>'MIS Pub Sec Bk'!L20+'MIS Pvt Sec Bk'!L20+'MIS RRBs'!L20</f>
        <v>1896991.7400000002</v>
      </c>
      <c r="M20" s="29">
        <f>'MIS Pub Sec Bk'!M20+'MIS Pvt Sec Bk'!M20+'MIS RRBs'!M20</f>
        <v>44158</v>
      </c>
      <c r="N20" s="42">
        <f>'MIS Pub Sec Bk'!N20+'MIS Pvt Sec Bk'!N20+'MIS RRBs'!N20</f>
        <v>613840.62</v>
      </c>
      <c r="O20" s="30">
        <v>19.951474515084016</v>
      </c>
      <c r="P20" s="30">
        <v>32.358634308022864</v>
      </c>
      <c r="Q20" s="29">
        <f>'MIS Pub Sec Bk'!Q20+'MIS Pvt Sec Bk'!Q20+'MIS RRBs'!Q20</f>
        <v>1107869</v>
      </c>
      <c r="R20" s="42">
        <f>'MIS Pub Sec Bk'!R20+'MIS Pvt Sec Bk'!R20+'MIS RRBs'!R20</f>
        <v>14018862.840000002</v>
      </c>
    </row>
    <row r="21" spans="1:18" ht="15.75">
      <c r="A21" s="10" t="s">
        <v>32</v>
      </c>
      <c r="B21" s="17" t="s">
        <v>33</v>
      </c>
      <c r="C21" s="29">
        <f>'MIS Pub Sec Bk'!C21+'MIS Pvt Sec Bk'!C21+'MIS RRBs'!C21</f>
        <v>12760</v>
      </c>
      <c r="D21" s="42">
        <f>'MIS Pub Sec Bk'!D21+'MIS Pvt Sec Bk'!D21+'MIS RRBs'!D21</f>
        <v>36846.159999999996</v>
      </c>
      <c r="E21" s="29">
        <f>'MIS Pub Sec Bk'!E21+'MIS Pvt Sec Bk'!E21+'MIS RRBs'!E21</f>
        <v>86</v>
      </c>
      <c r="F21" s="42">
        <f>'MIS Pub Sec Bk'!F21+'MIS Pvt Sec Bk'!F21+'MIS RRBs'!F21</f>
        <v>60027.590000000004</v>
      </c>
      <c r="G21" s="30">
        <v>0.67398119122257061</v>
      </c>
      <c r="H21" s="7">
        <v>162.91410013960751</v>
      </c>
      <c r="I21" s="29">
        <f>'MIS Pub Sec Bk'!I21+'MIS Pvt Sec Bk'!I21+'MIS RRBs'!I21</f>
        <v>177</v>
      </c>
      <c r="J21" s="42">
        <f>'MIS Pub Sec Bk'!J21+'MIS Pvt Sec Bk'!J21+'MIS RRBs'!J21</f>
        <v>227641.62000000002</v>
      </c>
      <c r="K21" s="29">
        <f>'MIS Pub Sec Bk'!K21+'MIS Pvt Sec Bk'!K21+'MIS RRBs'!K21</f>
        <v>1422</v>
      </c>
      <c r="L21" s="42">
        <f>'MIS Pub Sec Bk'!L21+'MIS Pvt Sec Bk'!L21+'MIS RRBs'!L21</f>
        <v>50122.549999999996</v>
      </c>
      <c r="M21" s="29">
        <f>'MIS Pub Sec Bk'!M21+'MIS Pvt Sec Bk'!M21+'MIS RRBs'!M21</f>
        <v>38</v>
      </c>
      <c r="N21" s="42">
        <f>'MIS Pub Sec Bk'!N21+'MIS Pvt Sec Bk'!N21+'MIS RRBs'!N21</f>
        <v>1325.1</v>
      </c>
      <c r="O21" s="30">
        <v>2.6722925457102673</v>
      </c>
      <c r="P21" s="30">
        <v>2.6437202416876238</v>
      </c>
      <c r="Q21" s="29">
        <f>'MIS Pub Sec Bk'!Q21+'MIS Pvt Sec Bk'!Q21+'MIS RRBs'!Q21</f>
        <v>153</v>
      </c>
      <c r="R21" s="42">
        <f>'MIS Pub Sec Bk'!R21+'MIS Pvt Sec Bk'!R21+'MIS RRBs'!R21</f>
        <v>3045.81</v>
      </c>
    </row>
    <row r="22" spans="1:18" ht="15.75">
      <c r="A22" s="10" t="s">
        <v>34</v>
      </c>
      <c r="B22" s="17" t="s">
        <v>35</v>
      </c>
      <c r="C22" s="29">
        <f>'MIS Pub Sec Bk'!C22+'MIS Pvt Sec Bk'!C22+'MIS RRBs'!C22</f>
        <v>8447</v>
      </c>
      <c r="D22" s="42">
        <f>'MIS Pub Sec Bk'!D22+'MIS Pvt Sec Bk'!D22+'MIS RRBs'!D22</f>
        <v>46671.75</v>
      </c>
      <c r="E22" s="29">
        <f>'MIS Pub Sec Bk'!E22+'MIS Pvt Sec Bk'!E22+'MIS RRBs'!E22</f>
        <v>39508</v>
      </c>
      <c r="F22" s="42">
        <f>'MIS Pub Sec Bk'!F22+'MIS Pvt Sec Bk'!F22+'MIS RRBs'!F22</f>
        <v>176969.24000000002</v>
      </c>
      <c r="G22" s="30">
        <v>467.71634899964482</v>
      </c>
      <c r="H22" s="7">
        <v>379.17849662804588</v>
      </c>
      <c r="I22" s="29">
        <f>'MIS Pub Sec Bk'!I22+'MIS Pvt Sec Bk'!I22+'MIS RRBs'!I22</f>
        <v>44947</v>
      </c>
      <c r="J22" s="42">
        <f>'MIS Pub Sec Bk'!J22+'MIS Pvt Sec Bk'!J22+'MIS RRBs'!J22</f>
        <v>221998.89</v>
      </c>
      <c r="K22" s="29">
        <f>'MIS Pub Sec Bk'!K22+'MIS Pvt Sec Bk'!K22+'MIS RRBs'!K22</f>
        <v>27301</v>
      </c>
      <c r="L22" s="42">
        <f>'MIS Pub Sec Bk'!L22+'MIS Pvt Sec Bk'!L22+'MIS RRBs'!L22</f>
        <v>166239.84999999998</v>
      </c>
      <c r="M22" s="29">
        <f>'MIS Pub Sec Bk'!M22+'MIS Pvt Sec Bk'!M22+'MIS RRBs'!M22</f>
        <v>23974</v>
      </c>
      <c r="N22" s="42">
        <f>'MIS Pub Sec Bk'!N22+'MIS Pvt Sec Bk'!N22+'MIS RRBs'!N22</f>
        <v>49296.280000000006</v>
      </c>
      <c r="O22" s="30">
        <v>87.813633200249072</v>
      </c>
      <c r="P22" s="30">
        <v>29.653708181281452</v>
      </c>
      <c r="Q22" s="29">
        <f>'MIS Pub Sec Bk'!Q22+'MIS Pvt Sec Bk'!Q22+'MIS RRBs'!Q22</f>
        <v>63402</v>
      </c>
      <c r="R22" s="42">
        <f>'MIS Pub Sec Bk'!R22+'MIS Pvt Sec Bk'!R22+'MIS RRBs'!R22</f>
        <v>186720.63000000003</v>
      </c>
    </row>
    <row r="23" spans="1:18" ht="15.75">
      <c r="A23" s="10" t="s">
        <v>36</v>
      </c>
      <c r="B23" s="17" t="s">
        <v>37</v>
      </c>
      <c r="C23" s="29">
        <f>'MIS Pub Sec Bk'!C23+'MIS Pvt Sec Bk'!C23+'MIS RRBs'!C23</f>
        <v>158482</v>
      </c>
      <c r="D23" s="42">
        <f>'MIS Pub Sec Bk'!D23+'MIS Pvt Sec Bk'!D23+'MIS RRBs'!D23</f>
        <v>159073.85</v>
      </c>
      <c r="E23" s="29">
        <f>'MIS Pub Sec Bk'!E23+'MIS Pvt Sec Bk'!E23+'MIS RRBs'!E23</f>
        <v>71406</v>
      </c>
      <c r="F23" s="42">
        <f>'MIS Pub Sec Bk'!F23+'MIS Pvt Sec Bk'!F23+'MIS RRBs'!F23</f>
        <v>135342.62999999998</v>
      </c>
      <c r="G23" s="30">
        <v>45.05622089574841</v>
      </c>
      <c r="H23" s="7">
        <v>85.081633467725823</v>
      </c>
      <c r="I23" s="29">
        <f>'MIS Pub Sec Bk'!I23+'MIS Pvt Sec Bk'!I23+'MIS RRBs'!I23</f>
        <v>113303</v>
      </c>
      <c r="J23" s="42">
        <f>'MIS Pub Sec Bk'!J23+'MIS Pvt Sec Bk'!J23+'MIS RRBs'!J23</f>
        <v>111614.26000000001</v>
      </c>
      <c r="K23" s="29">
        <f>'MIS Pub Sec Bk'!K23+'MIS Pvt Sec Bk'!K23+'MIS RRBs'!K23</f>
        <v>95210</v>
      </c>
      <c r="L23" s="42">
        <f>'MIS Pub Sec Bk'!L23+'MIS Pvt Sec Bk'!L23+'MIS RRBs'!L23</f>
        <v>138315.75</v>
      </c>
      <c r="M23" s="29">
        <f>'MIS Pub Sec Bk'!M23+'MIS Pvt Sec Bk'!M23+'MIS RRBs'!M23</f>
        <v>13872</v>
      </c>
      <c r="N23" s="42">
        <f>'MIS Pub Sec Bk'!N23+'MIS Pvt Sec Bk'!N23+'MIS RRBs'!N23</f>
        <v>36128.839999999997</v>
      </c>
      <c r="O23" s="30">
        <v>14.569898119945385</v>
      </c>
      <c r="P23" s="30">
        <v>26.12055387763143</v>
      </c>
      <c r="Q23" s="29">
        <f>'MIS Pub Sec Bk'!Q23+'MIS Pvt Sec Bk'!Q23+'MIS RRBs'!Q23</f>
        <v>99691</v>
      </c>
      <c r="R23" s="42">
        <f>'MIS Pub Sec Bk'!R23+'MIS Pvt Sec Bk'!R23+'MIS RRBs'!R23</f>
        <v>91747.06</v>
      </c>
    </row>
    <row r="24" spans="1:18" s="16" customFormat="1" ht="31.5">
      <c r="A24" s="13">
        <v>2</v>
      </c>
      <c r="B24" s="14" t="s">
        <v>38</v>
      </c>
      <c r="C24" s="15">
        <f>C9+C13+C18+C19+C20+C21+C22+C23</f>
        <v>4473821</v>
      </c>
      <c r="D24" s="15">
        <f>D9+D13+D18+D19+D20+D21+D22+D23</f>
        <v>45119423.079999998</v>
      </c>
      <c r="E24" s="15">
        <f t="shared" ref="E24:F24" si="6">E9+E13+E18+E19+E20+E21+E22+E23</f>
        <v>3743198</v>
      </c>
      <c r="F24" s="15">
        <f t="shared" si="6"/>
        <v>52138448.280000001</v>
      </c>
      <c r="G24" s="30">
        <v>83.668926405414965</v>
      </c>
      <c r="H24" s="7">
        <v>115.5565490887478</v>
      </c>
      <c r="I24" s="15">
        <f t="shared" ref="I24:J24" si="7">I9+I13+I18+I19+I20+I21+I22+I23</f>
        <v>6106491</v>
      </c>
      <c r="J24" s="15">
        <f t="shared" si="7"/>
        <v>62998223.530000001</v>
      </c>
      <c r="K24" s="15">
        <f>K9+K13+K18+K19+K20+K21+K22+K23</f>
        <v>4046886</v>
      </c>
      <c r="L24" s="15">
        <f>L9+L13+L18+L19+L20+L21+L22+L23</f>
        <v>57026721.200000003</v>
      </c>
      <c r="M24" s="15">
        <f t="shared" ref="M24:R24" si="8">M9+M13+M18+M19+M20+M21+M22+M23</f>
        <v>1553330</v>
      </c>
      <c r="N24" s="15">
        <f t="shared" si="8"/>
        <v>29365315.5</v>
      </c>
      <c r="O24" s="30">
        <v>38.383339683895223</v>
      </c>
      <c r="P24" s="30">
        <v>51.493957362570583</v>
      </c>
      <c r="Q24" s="15">
        <f t="shared" si="8"/>
        <v>6016785</v>
      </c>
      <c r="R24" s="15">
        <f t="shared" si="8"/>
        <v>64845742.74000001</v>
      </c>
    </row>
    <row r="25" spans="1:18" ht="31.5">
      <c r="A25" s="3">
        <v>3</v>
      </c>
      <c r="B25" s="11" t="s">
        <v>39</v>
      </c>
      <c r="C25" s="29">
        <f>'MIS Pub Sec Bk'!C25+'MIS Pvt Sec Bk'!C25+'MIS RRBs'!C25</f>
        <v>2281165</v>
      </c>
      <c r="D25" s="42">
        <f>'MIS Pub Sec Bk'!D25+'MIS Pvt Sec Bk'!D25+'MIS RRBs'!D25</f>
        <v>5966183.2999999998</v>
      </c>
      <c r="E25" s="29">
        <f>'MIS Pub Sec Bk'!E25+'MIS Pvt Sec Bk'!E25+'MIS RRBs'!E25</f>
        <v>2375668</v>
      </c>
      <c r="F25" s="42">
        <f>'MIS Pub Sec Bk'!F25+'MIS Pvt Sec Bk'!F25+'MIS RRBs'!F25</f>
        <v>6974106.4600000009</v>
      </c>
      <c r="G25" s="30">
        <v>104.14275162033435</v>
      </c>
      <c r="H25" s="7">
        <v>116.8939355249109</v>
      </c>
      <c r="I25" s="29">
        <f>'MIS Pub Sec Bk'!I25+'MIS Pvt Sec Bk'!I25+'MIS RRBs'!I25</f>
        <v>3383983</v>
      </c>
      <c r="J25" s="42">
        <f>'MIS Pub Sec Bk'!J25+'MIS Pvt Sec Bk'!J25+'MIS RRBs'!J25</f>
        <v>8659588.9199999999</v>
      </c>
      <c r="K25" s="29">
        <f>'MIS Pub Sec Bk'!K25+'MIS Pvt Sec Bk'!K25+'MIS RRBs'!K25</f>
        <v>2113152</v>
      </c>
      <c r="L25" s="42">
        <f>'MIS Pub Sec Bk'!L25+'MIS Pvt Sec Bk'!L25+'MIS RRBs'!L25</f>
        <v>6852683.5300000003</v>
      </c>
      <c r="M25" s="29">
        <f>'MIS Pub Sec Bk'!M25+'MIS Pvt Sec Bk'!M25+'MIS RRBs'!M25</f>
        <v>913943</v>
      </c>
      <c r="N25" s="42">
        <f>'MIS Pub Sec Bk'!N25+'MIS Pvt Sec Bk'!N25+'MIS RRBs'!N25</f>
        <v>3056550.6500000004</v>
      </c>
      <c r="O25" s="30">
        <v>43.250225255921016</v>
      </c>
      <c r="P25" s="30">
        <v>44.603703594641267</v>
      </c>
      <c r="Q25" s="29">
        <f>'MIS Pub Sec Bk'!Q25+'MIS Pvt Sec Bk'!Q25+'MIS RRBs'!Q25</f>
        <v>3275892</v>
      </c>
      <c r="R25" s="42">
        <f>'MIS Pub Sec Bk'!R25+'MIS Pvt Sec Bk'!R25+'MIS RRBs'!R25</f>
        <v>8818119.9199999999</v>
      </c>
    </row>
    <row r="26" spans="1:18" ht="15.75">
      <c r="A26" s="3">
        <v>4</v>
      </c>
      <c r="B26" s="27" t="s">
        <v>40</v>
      </c>
      <c r="C26" s="4"/>
      <c r="D26" s="55"/>
      <c r="E26" s="5"/>
      <c r="F26" s="41"/>
      <c r="G26" s="30"/>
      <c r="H26" s="7"/>
      <c r="I26" s="5"/>
      <c r="J26" s="41"/>
      <c r="K26" s="4"/>
      <c r="L26" s="47"/>
      <c r="M26" s="5"/>
      <c r="N26" s="41"/>
      <c r="O26" s="30"/>
      <c r="P26" s="30"/>
      <c r="Q26" s="5"/>
      <c r="R26" s="41"/>
    </row>
    <row r="27" spans="1:18" ht="15.75">
      <c r="A27" s="10" t="s">
        <v>41</v>
      </c>
      <c r="B27" s="17" t="s">
        <v>42</v>
      </c>
      <c r="C27" s="29">
        <f>'MIS Pub Sec Bk'!C27+'MIS Pvt Sec Bk'!C27+'MIS RRBs'!C27</f>
        <v>10961</v>
      </c>
      <c r="D27" s="42">
        <f>'MIS Pub Sec Bk'!D27+'MIS Pvt Sec Bk'!D27+'MIS RRBs'!D27</f>
        <v>1046655.58</v>
      </c>
      <c r="E27" s="29">
        <f>'MIS Pub Sec Bk'!E27+'MIS Pvt Sec Bk'!E27+'MIS RRBs'!E27</f>
        <v>8657</v>
      </c>
      <c r="F27" s="42">
        <f>'MIS Pub Sec Bk'!F27+'MIS Pvt Sec Bk'!F27+'MIS RRBs'!F27</f>
        <v>608760.31000000006</v>
      </c>
      <c r="G27" s="30">
        <v>78.980020071161391</v>
      </c>
      <c r="H27" s="7">
        <v>58.162429134520075</v>
      </c>
      <c r="I27" s="29">
        <f>'MIS Pub Sec Bk'!I27+'MIS Pvt Sec Bk'!I27+'MIS RRBs'!I27</f>
        <v>20908</v>
      </c>
      <c r="J27" s="42">
        <f>'MIS Pub Sec Bk'!J27+'MIS Pvt Sec Bk'!J27+'MIS RRBs'!J27</f>
        <v>456345.57</v>
      </c>
      <c r="K27" s="29">
        <f>'MIS Pub Sec Bk'!K27+'MIS Pvt Sec Bk'!K27+'MIS RRBs'!K27</f>
        <v>8187</v>
      </c>
      <c r="L27" s="42">
        <f>'MIS Pub Sec Bk'!L27+'MIS Pvt Sec Bk'!L27+'MIS RRBs'!L27</f>
        <v>675992.53</v>
      </c>
      <c r="M27" s="29">
        <f>'MIS Pub Sec Bk'!M27+'MIS Pvt Sec Bk'!M27+'MIS RRBs'!M27</f>
        <v>3330</v>
      </c>
      <c r="N27" s="42">
        <f>'MIS Pub Sec Bk'!N27+'MIS Pvt Sec Bk'!N27+'MIS RRBs'!N27</f>
        <v>214264.41000000003</v>
      </c>
      <c r="O27" s="30">
        <v>40.674239648222795</v>
      </c>
      <c r="P27" s="30">
        <v>31.696268892202113</v>
      </c>
      <c r="Q27" s="29">
        <f>'MIS Pub Sec Bk'!Q27+'MIS Pvt Sec Bk'!Q27+'MIS RRBs'!Q27</f>
        <v>19414</v>
      </c>
      <c r="R27" s="42">
        <f>'MIS Pub Sec Bk'!R27+'MIS Pvt Sec Bk'!R27+'MIS RRBs'!R27</f>
        <v>443127</v>
      </c>
    </row>
    <row r="28" spans="1:18" ht="15.75">
      <c r="A28" s="10" t="s">
        <v>43</v>
      </c>
      <c r="B28" s="17" t="s">
        <v>29</v>
      </c>
      <c r="C28" s="29">
        <f>'MIS Pub Sec Bk'!C28+'MIS Pvt Sec Bk'!C28+'MIS RRBs'!C28</f>
        <v>9856</v>
      </c>
      <c r="D28" s="42">
        <f>'MIS Pub Sec Bk'!D28+'MIS Pvt Sec Bk'!D28+'MIS RRBs'!D28</f>
        <v>141121.99</v>
      </c>
      <c r="E28" s="29">
        <f>'MIS Pub Sec Bk'!E28+'MIS Pvt Sec Bk'!E28+'MIS RRBs'!E28</f>
        <v>6940</v>
      </c>
      <c r="F28" s="42">
        <f>'MIS Pub Sec Bk'!F28+'MIS Pvt Sec Bk'!F28+'MIS RRBs'!F28</f>
        <v>125328.8</v>
      </c>
      <c r="G28" s="30">
        <v>70.413961038961034</v>
      </c>
      <c r="H28" s="7">
        <v>88.808838367429487</v>
      </c>
      <c r="I28" s="29">
        <f>'MIS Pub Sec Bk'!I28+'MIS Pvt Sec Bk'!I28+'MIS RRBs'!I28</f>
        <v>16151</v>
      </c>
      <c r="J28" s="42">
        <f>'MIS Pub Sec Bk'!J28+'MIS Pvt Sec Bk'!J28+'MIS RRBs'!J28</f>
        <v>400475.39</v>
      </c>
      <c r="K28" s="29">
        <f>'MIS Pub Sec Bk'!K28+'MIS Pvt Sec Bk'!K28+'MIS RRBs'!K28</f>
        <v>7550</v>
      </c>
      <c r="L28" s="42">
        <f>'MIS Pub Sec Bk'!L28+'MIS Pvt Sec Bk'!L28+'MIS RRBs'!L28</f>
        <v>127884.57999999999</v>
      </c>
      <c r="M28" s="29">
        <f>'MIS Pub Sec Bk'!M28+'MIS Pvt Sec Bk'!M28+'MIS RRBs'!M28</f>
        <v>3217</v>
      </c>
      <c r="N28" s="42">
        <f>'MIS Pub Sec Bk'!N28+'MIS Pvt Sec Bk'!N28+'MIS RRBs'!N28</f>
        <v>33499.479999999996</v>
      </c>
      <c r="O28" s="30">
        <v>42.609271523178812</v>
      </c>
      <c r="P28" s="30">
        <v>26.195089353227729</v>
      </c>
      <c r="Q28" s="29">
        <f>'MIS Pub Sec Bk'!Q28+'MIS Pvt Sec Bk'!Q28+'MIS RRBs'!Q28</f>
        <v>18758</v>
      </c>
      <c r="R28" s="42">
        <f>'MIS Pub Sec Bk'!R28+'MIS Pvt Sec Bk'!R28+'MIS RRBs'!R28</f>
        <v>411246.07</v>
      </c>
    </row>
    <row r="29" spans="1:18" ht="15.75">
      <c r="A29" s="10" t="s">
        <v>44</v>
      </c>
      <c r="B29" s="17" t="s">
        <v>45</v>
      </c>
      <c r="C29" s="29">
        <f>'MIS Pub Sec Bk'!C29+'MIS Pvt Sec Bk'!C29+'MIS RRBs'!C29</f>
        <v>143099</v>
      </c>
      <c r="D29" s="42">
        <f>'MIS Pub Sec Bk'!D29+'MIS Pvt Sec Bk'!D29+'MIS RRBs'!D29</f>
        <v>3461068.3</v>
      </c>
      <c r="E29" s="29">
        <f>'MIS Pub Sec Bk'!E29+'MIS Pvt Sec Bk'!E29+'MIS RRBs'!E29</f>
        <v>145393</v>
      </c>
      <c r="F29" s="42">
        <f>'MIS Pub Sec Bk'!F29+'MIS Pvt Sec Bk'!F29+'MIS RRBs'!F29</f>
        <v>4012247.7400000007</v>
      </c>
      <c r="G29" s="30">
        <v>101.60308597544356</v>
      </c>
      <c r="H29" s="7">
        <v>115.92512462120442</v>
      </c>
      <c r="I29" s="29">
        <f>'MIS Pub Sec Bk'!I29+'MIS Pvt Sec Bk'!I29+'MIS RRBs'!I29</f>
        <v>557038</v>
      </c>
      <c r="J29" s="42">
        <f>'MIS Pub Sec Bk'!J29+'MIS Pvt Sec Bk'!J29+'MIS RRBs'!J29</f>
        <v>13328343.630000001</v>
      </c>
      <c r="K29" s="29">
        <f>'MIS Pub Sec Bk'!K29+'MIS Pvt Sec Bk'!K29+'MIS RRBs'!K29</f>
        <v>142522</v>
      </c>
      <c r="L29" s="42">
        <f>'MIS Pub Sec Bk'!L29+'MIS Pvt Sec Bk'!L29+'MIS RRBs'!L29</f>
        <v>3879271.41</v>
      </c>
      <c r="M29" s="29">
        <f>'MIS Pub Sec Bk'!M29+'MIS Pvt Sec Bk'!M29+'MIS RRBs'!M29</f>
        <v>41315</v>
      </c>
      <c r="N29" s="42">
        <f>'MIS Pub Sec Bk'!N29+'MIS Pvt Sec Bk'!N29+'MIS RRBs'!N29</f>
        <v>1091472.48</v>
      </c>
      <c r="O29" s="30">
        <v>28.988507037509997</v>
      </c>
      <c r="P29" s="30">
        <v>28.13601742807678</v>
      </c>
      <c r="Q29" s="29">
        <f>'MIS Pub Sec Bk'!Q29+'MIS Pvt Sec Bk'!Q29+'MIS RRBs'!Q29</f>
        <v>553678</v>
      </c>
      <c r="R29" s="42">
        <f>'MIS Pub Sec Bk'!R29+'MIS Pvt Sec Bk'!R29+'MIS RRBs'!R29</f>
        <v>13820891.17</v>
      </c>
    </row>
    <row r="30" spans="1:18" ht="31.5">
      <c r="A30" s="10" t="s">
        <v>46</v>
      </c>
      <c r="B30" s="17" t="s">
        <v>47</v>
      </c>
      <c r="C30" s="29">
        <f>'MIS Pub Sec Bk'!C30+'MIS Pvt Sec Bk'!C30+'MIS RRBs'!C30</f>
        <v>416041</v>
      </c>
      <c r="D30" s="42">
        <f>'MIS Pub Sec Bk'!D30+'MIS Pvt Sec Bk'!D30+'MIS RRBs'!D30</f>
        <v>1663396.13</v>
      </c>
      <c r="E30" s="29">
        <f>'MIS Pub Sec Bk'!E30+'MIS Pvt Sec Bk'!E30+'MIS RRBs'!E30</f>
        <v>501851</v>
      </c>
      <c r="F30" s="42">
        <f>'MIS Pub Sec Bk'!F30+'MIS Pvt Sec Bk'!F30+'MIS RRBs'!F30</f>
        <v>2142464.0699999998</v>
      </c>
      <c r="G30" s="30">
        <v>120.62537105717945</v>
      </c>
      <c r="H30" s="7">
        <v>128.80059243615051</v>
      </c>
      <c r="I30" s="29">
        <f>'MIS Pub Sec Bk'!I30+'MIS Pvt Sec Bk'!I30+'MIS RRBs'!I30</f>
        <v>1885715</v>
      </c>
      <c r="J30" s="42">
        <f>'MIS Pub Sec Bk'!J30+'MIS Pvt Sec Bk'!J30+'MIS RRBs'!J30</f>
        <v>3694122.3000000003</v>
      </c>
      <c r="K30" s="29">
        <f>'MIS Pub Sec Bk'!K30+'MIS Pvt Sec Bk'!K30+'MIS RRBs'!K30</f>
        <v>466833</v>
      </c>
      <c r="L30" s="42">
        <f>'MIS Pub Sec Bk'!L30+'MIS Pvt Sec Bk'!L30+'MIS RRBs'!L30</f>
        <v>2029339.52</v>
      </c>
      <c r="M30" s="29">
        <f>'MIS Pub Sec Bk'!M30+'MIS Pvt Sec Bk'!M30+'MIS RRBs'!M30</f>
        <v>208185</v>
      </c>
      <c r="N30" s="42">
        <f>'MIS Pub Sec Bk'!N30+'MIS Pvt Sec Bk'!N30+'MIS RRBs'!N30</f>
        <v>644627.46</v>
      </c>
      <c r="O30" s="30">
        <v>44.595176433542619</v>
      </c>
      <c r="P30" s="30">
        <v>31.765382462960162</v>
      </c>
      <c r="Q30" s="29">
        <f>'MIS Pub Sec Bk'!Q30+'MIS Pvt Sec Bk'!Q30+'MIS RRBs'!Q30</f>
        <v>1857193</v>
      </c>
      <c r="R30" s="42">
        <f>'MIS Pub Sec Bk'!R30+'MIS Pvt Sec Bk'!R30+'MIS RRBs'!R30</f>
        <v>3711555.66</v>
      </c>
    </row>
    <row r="31" spans="1:18" ht="15.75">
      <c r="A31" s="10" t="s">
        <v>48</v>
      </c>
      <c r="B31" s="17" t="s">
        <v>37</v>
      </c>
      <c r="C31" s="29">
        <f>'MIS Pub Sec Bk'!C31+'MIS Pvt Sec Bk'!C31+'MIS RRBs'!C31</f>
        <v>3508209</v>
      </c>
      <c r="D31" s="42">
        <f>'MIS Pub Sec Bk'!D31+'MIS Pvt Sec Bk'!D31+'MIS RRBs'!D31</f>
        <v>39185683.160000004</v>
      </c>
      <c r="E31" s="29">
        <f>'MIS Pub Sec Bk'!E31+'MIS Pvt Sec Bk'!E31+'MIS RRBs'!E31</f>
        <v>3574473</v>
      </c>
      <c r="F31" s="42">
        <f>'MIS Pub Sec Bk'!F31+'MIS Pvt Sec Bk'!F31+'MIS RRBs'!F31</f>
        <v>51040288.689999998</v>
      </c>
      <c r="G31" s="30">
        <v>101.8888270339652</v>
      </c>
      <c r="H31" s="7">
        <v>130.25238958217514</v>
      </c>
      <c r="I31" s="29">
        <f>'MIS Pub Sec Bk'!I31+'MIS Pvt Sec Bk'!I31+'MIS RRBs'!I31</f>
        <v>7991366</v>
      </c>
      <c r="J31" s="42">
        <f>'MIS Pub Sec Bk'!J31+'MIS Pvt Sec Bk'!J31+'MIS RRBs'!J31</f>
        <v>46423641.639999993</v>
      </c>
      <c r="K31" s="29">
        <f>'MIS Pub Sec Bk'!K31+'MIS Pvt Sec Bk'!K31+'MIS RRBs'!K31</f>
        <v>3534390</v>
      </c>
      <c r="L31" s="42">
        <f>'MIS Pub Sec Bk'!L31+'MIS Pvt Sec Bk'!L31+'MIS RRBs'!L31</f>
        <v>48716363.969999999</v>
      </c>
      <c r="M31" s="29">
        <f>'MIS Pub Sec Bk'!M31+'MIS Pvt Sec Bk'!M31+'MIS RRBs'!M31</f>
        <v>2365079</v>
      </c>
      <c r="N31" s="42">
        <f>'MIS Pub Sec Bk'!N31+'MIS Pvt Sec Bk'!N31+'MIS RRBs'!N31</f>
        <v>22235170.469999999</v>
      </c>
      <c r="O31" s="30">
        <v>66.916186385769535</v>
      </c>
      <c r="P31" s="30">
        <v>45.642097763479697</v>
      </c>
      <c r="Q31" s="29">
        <f>'MIS Pub Sec Bk'!Q31+'MIS Pvt Sec Bk'!Q31+'MIS RRBs'!Q31</f>
        <v>7966589</v>
      </c>
      <c r="R31" s="42">
        <f>'MIS Pub Sec Bk'!R31+'MIS Pvt Sec Bk'!R31+'MIS RRBs'!R31</f>
        <v>49326365.940000005</v>
      </c>
    </row>
    <row r="32" spans="1:18" s="16" customFormat="1" ht="15.75">
      <c r="A32" s="13">
        <v>5</v>
      </c>
      <c r="B32" s="14" t="s">
        <v>49</v>
      </c>
      <c r="C32" s="15">
        <f>C27+C28+C29+C30+C31</f>
        <v>4088166</v>
      </c>
      <c r="D32" s="15">
        <f>D27+D28+D29+D30+D31</f>
        <v>45497925.160000004</v>
      </c>
      <c r="E32" s="15">
        <f t="shared" ref="E32:F32" si="9">E27+E28+E29+E30+E31</f>
        <v>4237314</v>
      </c>
      <c r="F32" s="15">
        <f t="shared" si="9"/>
        <v>57929089.609999999</v>
      </c>
      <c r="G32" s="30">
        <v>103.64828629757206</v>
      </c>
      <c r="H32" s="7">
        <v>127.32248647885373</v>
      </c>
      <c r="I32" s="15">
        <f t="shared" ref="I32:J32" si="10">I27+I28+I29+I30+I31</f>
        <v>10471178</v>
      </c>
      <c r="J32" s="15">
        <f t="shared" si="10"/>
        <v>64302928.529999994</v>
      </c>
      <c r="K32" s="15">
        <f>K27+K28+K29+K30+K31</f>
        <v>4159482</v>
      </c>
      <c r="L32" s="15">
        <f>L27+L28+L29+L30+L31</f>
        <v>55428852.009999998</v>
      </c>
      <c r="M32" s="15">
        <f t="shared" ref="M32:R32" si="11">M27+M28+M29+M30+M31</f>
        <v>2621126</v>
      </c>
      <c r="N32" s="15">
        <f t="shared" si="11"/>
        <v>24219034.299999997</v>
      </c>
      <c r="O32" s="30">
        <v>63.015683202860352</v>
      </c>
      <c r="P32" s="30">
        <v>43.693912866228231</v>
      </c>
      <c r="Q32" s="15">
        <f t="shared" si="11"/>
        <v>10415632</v>
      </c>
      <c r="R32" s="15">
        <f t="shared" si="11"/>
        <v>67713185.840000004</v>
      </c>
    </row>
    <row r="33" spans="1:18" s="20" customFormat="1" ht="15.75">
      <c r="A33" s="18"/>
      <c r="B33" s="28" t="s">
        <v>50</v>
      </c>
      <c r="C33" s="19">
        <f>C24+C32</f>
        <v>8561987</v>
      </c>
      <c r="D33" s="19">
        <f>D24+D32</f>
        <v>90617348.24000001</v>
      </c>
      <c r="E33" s="19">
        <f t="shared" ref="E33:F33" si="12">E24+E32</f>
        <v>7980512</v>
      </c>
      <c r="F33" s="19">
        <f t="shared" si="12"/>
        <v>110067537.89</v>
      </c>
      <c r="G33" s="30">
        <v>93.208644208406298</v>
      </c>
      <c r="H33" s="7">
        <v>121.46409051662621</v>
      </c>
      <c r="I33" s="19">
        <f t="shared" ref="I33:J33" si="13">I24+I32</f>
        <v>16577669</v>
      </c>
      <c r="J33" s="19">
        <f t="shared" si="13"/>
        <v>127301152.06</v>
      </c>
      <c r="K33" s="19">
        <f>K24+K32</f>
        <v>8206368</v>
      </c>
      <c r="L33" s="19">
        <f>L24+L32</f>
        <v>112455573.21000001</v>
      </c>
      <c r="M33" s="19">
        <f t="shared" ref="M33:R33" si="14">M24+M32</f>
        <v>4174456</v>
      </c>
      <c r="N33" s="19">
        <f t="shared" si="14"/>
        <v>53584349.799999997</v>
      </c>
      <c r="O33" s="30">
        <v>50.868496270213569</v>
      </c>
      <c r="P33" s="30">
        <v>47.649350112631907</v>
      </c>
      <c r="Q33" s="19">
        <f t="shared" si="14"/>
        <v>16432417</v>
      </c>
      <c r="R33" s="19">
        <f t="shared" si="14"/>
        <v>132558928.58000001</v>
      </c>
    </row>
    <row r="35" spans="1:18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</row>
    <row r="36" spans="1:18">
      <c r="A36" s="21"/>
      <c r="B36" s="21"/>
      <c r="C36" s="21"/>
      <c r="D36" s="48"/>
      <c r="E36" s="21"/>
      <c r="K36" s="21"/>
      <c r="L36" s="48"/>
    </row>
    <row r="43" spans="1:18">
      <c r="A43" s="1" t="s">
        <v>65</v>
      </c>
    </row>
  </sheetData>
  <mergeCells count="15">
    <mergeCell ref="A35:L35"/>
    <mergeCell ref="E5:F6"/>
    <mergeCell ref="G5:H6"/>
    <mergeCell ref="I5:J6"/>
    <mergeCell ref="A1:R1"/>
    <mergeCell ref="A2:R2"/>
    <mergeCell ref="A3:R3"/>
    <mergeCell ref="A4:B4"/>
    <mergeCell ref="A5:A7"/>
    <mergeCell ref="B5:B7"/>
    <mergeCell ref="C5:D6"/>
    <mergeCell ref="K5:L6"/>
    <mergeCell ref="M5:N6"/>
    <mergeCell ref="O5:P6"/>
    <mergeCell ref="Q5:R6"/>
  </mergeCells>
  <pageMargins left="0.41" right="0.35433070866141736" top="1.1417322834645669" bottom="0.74803149606299213" header="0.31496062992125984" footer="0.31496062992125984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3"/>
  <sheetViews>
    <sheetView topLeftCell="D1" workbookViewId="0">
      <selection activeCell="Q5" sqref="Q5:R6"/>
    </sheetView>
  </sheetViews>
  <sheetFormatPr defaultColWidth="9.125" defaultRowHeight="14.25"/>
  <cols>
    <col min="1" max="1" width="8.75" style="1" customWidth="1"/>
    <col min="2" max="2" width="35.75" style="1" customWidth="1"/>
    <col min="3" max="3" width="14.75" style="36" customWidth="1"/>
    <col min="4" max="4" width="14.75" style="43" customWidth="1"/>
    <col min="5" max="5" width="14.75" style="36" customWidth="1"/>
    <col min="6" max="6" width="14.75" style="43" customWidth="1"/>
    <col min="7" max="7" width="14.75" style="1" customWidth="1"/>
    <col min="8" max="8" width="14.75" style="39" customWidth="1"/>
    <col min="9" max="9" width="14.75" style="36" customWidth="1"/>
    <col min="10" max="10" width="14.75" style="43" customWidth="1"/>
    <col min="11" max="11" width="14.75" style="36" customWidth="1"/>
    <col min="12" max="12" width="14.75" style="43" customWidth="1"/>
    <col min="13" max="13" width="14.75" style="36" customWidth="1"/>
    <col min="14" max="14" width="14.75" style="43" customWidth="1"/>
    <col min="15" max="17" width="14.75" style="36" customWidth="1"/>
    <col min="18" max="18" width="14.75" style="43" customWidth="1"/>
    <col min="19" max="19" width="9.125" style="1" customWidth="1"/>
    <col min="20" max="16384" width="9.125" style="1"/>
  </cols>
  <sheetData>
    <row r="1" spans="1:18" ht="36.75">
      <c r="A1" s="69" t="s">
        <v>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8" ht="16.5">
      <c r="A2" s="73" t="s">
        <v>55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15.75">
      <c r="A3" s="74" t="s">
        <v>72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ht="15.75">
      <c r="A4" s="75" t="s">
        <v>1</v>
      </c>
      <c r="B4" s="75"/>
      <c r="C4" s="31"/>
      <c r="D4" s="56"/>
      <c r="K4" s="37"/>
      <c r="L4" s="49"/>
      <c r="Q4" s="36" t="s">
        <v>73</v>
      </c>
    </row>
    <row r="5" spans="1:18" ht="47.25" customHeight="1">
      <c r="A5" s="72" t="s">
        <v>2</v>
      </c>
      <c r="B5" s="72" t="s">
        <v>3</v>
      </c>
      <c r="C5" s="71" t="s">
        <v>51</v>
      </c>
      <c r="D5" s="71"/>
      <c r="E5" s="65" t="s">
        <v>63</v>
      </c>
      <c r="F5" s="66"/>
      <c r="G5" s="65" t="s">
        <v>4</v>
      </c>
      <c r="H5" s="66"/>
      <c r="I5" s="65" t="s">
        <v>64</v>
      </c>
      <c r="J5" s="66"/>
      <c r="K5" s="71" t="s">
        <v>52</v>
      </c>
      <c r="L5" s="71"/>
      <c r="M5" s="61" t="s">
        <v>67</v>
      </c>
      <c r="N5" s="62"/>
      <c r="O5" s="61" t="s">
        <v>68</v>
      </c>
      <c r="P5" s="62"/>
      <c r="Q5" s="65" t="s">
        <v>70</v>
      </c>
      <c r="R5" s="66"/>
    </row>
    <row r="6" spans="1:18" ht="14.25" customHeight="1">
      <c r="A6" s="72"/>
      <c r="B6" s="72"/>
      <c r="C6" s="71"/>
      <c r="D6" s="71"/>
      <c r="E6" s="67"/>
      <c r="F6" s="68"/>
      <c r="G6" s="67"/>
      <c r="H6" s="68"/>
      <c r="I6" s="67"/>
      <c r="J6" s="68"/>
      <c r="K6" s="71"/>
      <c r="L6" s="71"/>
      <c r="M6" s="63"/>
      <c r="N6" s="64"/>
      <c r="O6" s="63"/>
      <c r="P6" s="64"/>
      <c r="Q6" s="67"/>
      <c r="R6" s="68"/>
    </row>
    <row r="7" spans="1:18" ht="15.75">
      <c r="A7" s="72"/>
      <c r="B7" s="72"/>
      <c r="C7" s="2" t="s">
        <v>5</v>
      </c>
      <c r="D7" s="40" t="s">
        <v>6</v>
      </c>
      <c r="E7" s="2" t="s">
        <v>5</v>
      </c>
      <c r="F7" s="40" t="s">
        <v>6</v>
      </c>
      <c r="G7" s="2" t="s">
        <v>5</v>
      </c>
      <c r="H7" s="40" t="s">
        <v>6</v>
      </c>
      <c r="I7" s="2" t="s">
        <v>5</v>
      </c>
      <c r="J7" s="40" t="s">
        <v>6</v>
      </c>
      <c r="K7" s="2" t="s">
        <v>5</v>
      </c>
      <c r="L7" s="40" t="s">
        <v>6</v>
      </c>
      <c r="M7" s="2" t="s">
        <v>5</v>
      </c>
      <c r="N7" s="40" t="s">
        <v>6</v>
      </c>
      <c r="O7" s="2" t="s">
        <v>5</v>
      </c>
      <c r="P7" s="2" t="s">
        <v>6</v>
      </c>
      <c r="Q7" s="2" t="s">
        <v>5</v>
      </c>
      <c r="R7" s="40" t="s">
        <v>6</v>
      </c>
    </row>
    <row r="8" spans="1:18" ht="15.75">
      <c r="A8" s="24">
        <v>1</v>
      </c>
      <c r="B8" s="26" t="s">
        <v>7</v>
      </c>
      <c r="C8" s="32"/>
      <c r="D8" s="57"/>
      <c r="E8" s="38"/>
      <c r="F8" s="44"/>
      <c r="G8" s="5"/>
      <c r="H8" s="41"/>
      <c r="I8" s="38"/>
      <c r="J8" s="44"/>
      <c r="K8" s="32"/>
      <c r="L8" s="50"/>
      <c r="M8" s="38"/>
      <c r="N8" s="44"/>
      <c r="O8" s="5"/>
      <c r="P8" s="5"/>
      <c r="Q8" s="38"/>
      <c r="R8" s="44"/>
    </row>
    <row r="9" spans="1:18" ht="15.75">
      <c r="A9" s="6" t="s">
        <v>8</v>
      </c>
      <c r="B9" s="17" t="s">
        <v>9</v>
      </c>
      <c r="C9" s="7">
        <f>SUM(C10:C12)</f>
        <v>2026158</v>
      </c>
      <c r="D9" s="7">
        <f>SUM(D10:D12)</f>
        <v>7152935.21</v>
      </c>
      <c r="E9" s="7">
        <f t="shared" ref="E9:F9" si="0">SUM(E10:E12)</f>
        <v>1849459</v>
      </c>
      <c r="F9" s="7">
        <f t="shared" si="0"/>
        <v>7506534.0899999999</v>
      </c>
      <c r="G9" s="30">
        <v>91.279110513592727</v>
      </c>
      <c r="H9" s="7">
        <v>104.94340951817456</v>
      </c>
      <c r="I9" s="7">
        <f t="shared" ref="I9:J9" si="1">SUM(I10:I12)</f>
        <v>2091577</v>
      </c>
      <c r="J9" s="7">
        <f t="shared" si="1"/>
        <v>7612347.7299999995</v>
      </c>
      <c r="K9" s="7">
        <f>SUM(K10:K12)</f>
        <v>1959452</v>
      </c>
      <c r="L9" s="7">
        <f>SUM(L10:L12)</f>
        <v>8975025.5800000001</v>
      </c>
      <c r="M9" s="7">
        <f t="shared" ref="M9:R9" si="2">SUM(M10:M12)</f>
        <v>721839</v>
      </c>
      <c r="N9" s="7">
        <f t="shared" si="2"/>
        <v>3488401.87</v>
      </c>
      <c r="O9" s="30">
        <v>36.83882024157775</v>
      </c>
      <c r="P9" s="30">
        <v>38.867876630609004</v>
      </c>
      <c r="Q9" s="7">
        <f t="shared" si="2"/>
        <v>2032649</v>
      </c>
      <c r="R9" s="7">
        <f t="shared" si="2"/>
        <v>7761646.5199999996</v>
      </c>
    </row>
    <row r="10" spans="1:18" ht="15.75">
      <c r="A10" s="8" t="s">
        <v>10</v>
      </c>
      <c r="B10" s="12" t="s">
        <v>11</v>
      </c>
      <c r="C10" s="29">
        <v>1990002</v>
      </c>
      <c r="D10" s="42">
        <v>5697063.1699999999</v>
      </c>
      <c r="E10" s="38">
        <v>1821151</v>
      </c>
      <c r="F10" s="44">
        <v>5778110.6200000001</v>
      </c>
      <c r="G10" s="30">
        <v>91.515033653232507</v>
      </c>
      <c r="H10" s="7">
        <v>101.42261806796853</v>
      </c>
      <c r="I10" s="38">
        <v>2051948</v>
      </c>
      <c r="J10" s="44">
        <v>5926923.7199999997</v>
      </c>
      <c r="K10" s="9">
        <v>1916899</v>
      </c>
      <c r="L10" s="9">
        <v>6888758.0800000001</v>
      </c>
      <c r="M10" s="38">
        <v>711071</v>
      </c>
      <c r="N10" s="44">
        <v>2296596.96</v>
      </c>
      <c r="O10" s="30">
        <v>37.094859979581607</v>
      </c>
      <c r="P10" s="30">
        <v>33.33833084758291</v>
      </c>
      <c r="Q10" s="38">
        <v>1992194</v>
      </c>
      <c r="R10" s="44">
        <v>5955260.5</v>
      </c>
    </row>
    <row r="11" spans="1:18" ht="15.75">
      <c r="A11" s="8" t="s">
        <v>12</v>
      </c>
      <c r="B11" s="12" t="s">
        <v>13</v>
      </c>
      <c r="C11" s="29">
        <v>7785</v>
      </c>
      <c r="D11" s="42">
        <v>94192.54</v>
      </c>
      <c r="E11" s="38">
        <v>7166</v>
      </c>
      <c r="F11" s="44">
        <v>154394.32</v>
      </c>
      <c r="G11" s="30">
        <v>92.048811817597937</v>
      </c>
      <c r="H11" s="7">
        <v>163.9135328551497</v>
      </c>
      <c r="I11" s="38">
        <v>7663</v>
      </c>
      <c r="J11" s="44">
        <v>223256.6</v>
      </c>
      <c r="K11" s="9">
        <v>13415</v>
      </c>
      <c r="L11" s="9">
        <v>208112.82</v>
      </c>
      <c r="M11" s="38">
        <v>1358</v>
      </c>
      <c r="N11" s="44">
        <v>36012.769999999997</v>
      </c>
      <c r="O11" s="30">
        <v>10.12299664554603</v>
      </c>
      <c r="P11" s="30">
        <v>17.304445732848173</v>
      </c>
      <c r="Q11" s="38">
        <v>7271</v>
      </c>
      <c r="R11" s="44">
        <v>234869.92</v>
      </c>
    </row>
    <row r="12" spans="1:18" ht="15.75">
      <c r="A12" s="8" t="s">
        <v>14</v>
      </c>
      <c r="B12" s="12" t="s">
        <v>15</v>
      </c>
      <c r="C12" s="29">
        <v>28371</v>
      </c>
      <c r="D12" s="42">
        <v>1361679.5</v>
      </c>
      <c r="E12" s="38">
        <v>21142</v>
      </c>
      <c r="F12" s="44">
        <v>1574029.15</v>
      </c>
      <c r="G12" s="30">
        <v>74.519756088964087</v>
      </c>
      <c r="H12" s="7">
        <v>115.5946865617056</v>
      </c>
      <c r="I12" s="38">
        <v>31966</v>
      </c>
      <c r="J12" s="44">
        <v>1462167.41</v>
      </c>
      <c r="K12" s="9">
        <v>29138</v>
      </c>
      <c r="L12" s="9">
        <v>1878154.68</v>
      </c>
      <c r="M12" s="38">
        <v>9410</v>
      </c>
      <c r="N12" s="44">
        <v>1155792.1399999999</v>
      </c>
      <c r="O12" s="30">
        <v>32.294598119294392</v>
      </c>
      <c r="P12" s="30">
        <v>61.538708835206265</v>
      </c>
      <c r="Q12" s="38">
        <v>33184</v>
      </c>
      <c r="R12" s="44">
        <v>1571516.1</v>
      </c>
    </row>
    <row r="13" spans="1:18" ht="47.25">
      <c r="A13" s="10" t="s">
        <v>16</v>
      </c>
      <c r="B13" s="11" t="s">
        <v>17</v>
      </c>
      <c r="C13" s="7">
        <f>SUM(C14:C17)</f>
        <v>404466</v>
      </c>
      <c r="D13" s="7">
        <f>SUM(D14:D17)</f>
        <v>9160350.0700000003</v>
      </c>
      <c r="E13" s="7">
        <f t="shared" ref="E13:F13" si="3">SUM(E14:E17)</f>
        <v>302533</v>
      </c>
      <c r="F13" s="7">
        <f t="shared" si="3"/>
        <v>11646495.17</v>
      </c>
      <c r="G13" s="30">
        <v>74.79812889093273</v>
      </c>
      <c r="H13" s="7">
        <v>127.14028482538113</v>
      </c>
      <c r="I13" s="7">
        <f t="shared" ref="I13:J13" si="4">SUM(I14:I17)</f>
        <v>590102</v>
      </c>
      <c r="J13" s="7">
        <f t="shared" si="4"/>
        <v>12332630.07</v>
      </c>
      <c r="K13" s="7">
        <f>SUM(K14:K17)</f>
        <v>298972</v>
      </c>
      <c r="L13" s="7">
        <f>SUM(L14:L17)</f>
        <v>11949921.120000001</v>
      </c>
      <c r="M13" s="7">
        <f t="shared" ref="M13:R13" si="5">SUM(M14:M17)</f>
        <v>158624</v>
      </c>
      <c r="N13" s="7">
        <f t="shared" si="5"/>
        <v>6518797.6399999997</v>
      </c>
      <c r="O13" s="30">
        <v>53.05647351591454</v>
      </c>
      <c r="P13" s="30">
        <v>54.550967948146578</v>
      </c>
      <c r="Q13" s="7">
        <f t="shared" si="5"/>
        <v>582725</v>
      </c>
      <c r="R13" s="7">
        <f t="shared" si="5"/>
        <v>12833945.98</v>
      </c>
    </row>
    <row r="14" spans="1:18" ht="25.5">
      <c r="A14" s="8" t="s">
        <v>18</v>
      </c>
      <c r="B14" s="12" t="s">
        <v>19</v>
      </c>
      <c r="C14" s="33">
        <v>335596</v>
      </c>
      <c r="D14" s="58">
        <v>3741625.5</v>
      </c>
      <c r="E14" s="38">
        <v>245748</v>
      </c>
      <c r="F14" s="44">
        <v>5272296.26</v>
      </c>
      <c r="G14" s="30">
        <v>73.227332864515674</v>
      </c>
      <c r="H14" s="7">
        <v>140.90924546029527</v>
      </c>
      <c r="I14" s="38">
        <v>525313</v>
      </c>
      <c r="J14" s="44">
        <v>6183544.3499999996</v>
      </c>
      <c r="K14" s="9">
        <v>252634</v>
      </c>
      <c r="L14" s="9">
        <v>5116018.92</v>
      </c>
      <c r="M14" s="38">
        <v>123741</v>
      </c>
      <c r="N14" s="44">
        <v>2587191.67</v>
      </c>
      <c r="O14" s="30">
        <v>48.980343105045243</v>
      </c>
      <c r="P14" s="30">
        <v>50.57040856291438</v>
      </c>
      <c r="Q14" s="38">
        <v>500994</v>
      </c>
      <c r="R14" s="44">
        <v>6457625.8799999999</v>
      </c>
    </row>
    <row r="15" spans="1:18" ht="25.5">
      <c r="A15" s="8" t="s">
        <v>20</v>
      </c>
      <c r="B15" s="12" t="s">
        <v>21</v>
      </c>
      <c r="C15" s="33">
        <v>35968</v>
      </c>
      <c r="D15" s="58">
        <v>2870896.46</v>
      </c>
      <c r="E15" s="38">
        <v>14816</v>
      </c>
      <c r="F15" s="44">
        <v>3502895.81</v>
      </c>
      <c r="G15" s="30">
        <v>41.192170818505339</v>
      </c>
      <c r="H15" s="7">
        <v>122.01400708125851</v>
      </c>
      <c r="I15" s="38">
        <v>24475</v>
      </c>
      <c r="J15" s="44">
        <v>3452945.26</v>
      </c>
      <c r="K15" s="9">
        <v>16283</v>
      </c>
      <c r="L15" s="9">
        <v>3707549.56</v>
      </c>
      <c r="M15" s="38">
        <v>10591</v>
      </c>
      <c r="N15" s="44">
        <v>2169295.25</v>
      </c>
      <c r="O15" s="30">
        <v>65.043296689799178</v>
      </c>
      <c r="P15" s="30">
        <v>58.510215841861864</v>
      </c>
      <c r="Q15" s="38">
        <v>25257</v>
      </c>
      <c r="R15" s="44">
        <v>3585020.54</v>
      </c>
    </row>
    <row r="16" spans="1:18" ht="25.5">
      <c r="A16" s="8" t="s">
        <v>22</v>
      </c>
      <c r="B16" s="12" t="s">
        <v>23</v>
      </c>
      <c r="C16" s="33">
        <v>30559</v>
      </c>
      <c r="D16" s="58">
        <v>2512421.66</v>
      </c>
      <c r="E16" s="38">
        <v>9875</v>
      </c>
      <c r="F16" s="44">
        <v>2806374.03</v>
      </c>
      <c r="G16" s="30">
        <v>32.314539088320956</v>
      </c>
      <c r="H16" s="7">
        <v>111.69996162188794</v>
      </c>
      <c r="I16" s="38">
        <v>5788</v>
      </c>
      <c r="J16" s="44">
        <v>2625283.37</v>
      </c>
      <c r="K16" s="9">
        <v>9953</v>
      </c>
      <c r="L16" s="9">
        <v>3051336.81</v>
      </c>
      <c r="M16" s="38">
        <v>3748</v>
      </c>
      <c r="N16" s="44">
        <v>1723674.88</v>
      </c>
      <c r="O16" s="30">
        <v>37.656987842861447</v>
      </c>
      <c r="P16" s="30">
        <v>56.48917138059236</v>
      </c>
      <c r="Q16" s="38">
        <v>5932</v>
      </c>
      <c r="R16" s="44">
        <v>2699820.22</v>
      </c>
    </row>
    <row r="17" spans="1:18" ht="15.75">
      <c r="A17" s="8" t="s">
        <v>24</v>
      </c>
      <c r="B17" s="12" t="s">
        <v>25</v>
      </c>
      <c r="C17" s="29">
        <v>2343</v>
      </c>
      <c r="D17" s="42">
        <v>35406.449999999997</v>
      </c>
      <c r="E17" s="38">
        <v>32094</v>
      </c>
      <c r="F17" s="44">
        <v>64929.07</v>
      </c>
      <c r="G17" s="30">
        <v>1369.7823303457105</v>
      </c>
      <c r="H17" s="7">
        <v>183.3820391482343</v>
      </c>
      <c r="I17" s="38">
        <v>34526</v>
      </c>
      <c r="J17" s="44">
        <v>70857.09</v>
      </c>
      <c r="K17" s="9">
        <v>20102</v>
      </c>
      <c r="L17" s="9">
        <v>75015.83</v>
      </c>
      <c r="M17" s="38">
        <v>20544</v>
      </c>
      <c r="N17" s="44">
        <v>38635.839999999997</v>
      </c>
      <c r="O17" s="30">
        <v>102.19878619042882</v>
      </c>
      <c r="P17" s="30">
        <v>51.503582643823307</v>
      </c>
      <c r="Q17" s="38">
        <v>50542</v>
      </c>
      <c r="R17" s="44">
        <v>91479.34</v>
      </c>
    </row>
    <row r="18" spans="1:18" ht="15.75">
      <c r="A18" s="10" t="s">
        <v>26</v>
      </c>
      <c r="B18" s="17" t="s">
        <v>27</v>
      </c>
      <c r="C18" s="3">
        <v>568</v>
      </c>
      <c r="D18" s="59">
        <v>21988.53</v>
      </c>
      <c r="E18" s="38">
        <v>215</v>
      </c>
      <c r="F18" s="44">
        <v>13336.57</v>
      </c>
      <c r="G18" s="30">
        <v>37.852112676056336</v>
      </c>
      <c r="H18" s="7">
        <v>60.652394680317421</v>
      </c>
      <c r="I18" s="38">
        <v>45</v>
      </c>
      <c r="J18" s="44">
        <v>21129.61</v>
      </c>
      <c r="K18" s="9">
        <v>1310</v>
      </c>
      <c r="L18" s="9">
        <v>43857</v>
      </c>
      <c r="M18" s="38">
        <v>115</v>
      </c>
      <c r="N18" s="44">
        <v>15597.9</v>
      </c>
      <c r="O18" s="30">
        <v>8.778625954198473</v>
      </c>
      <c r="P18" s="30">
        <v>35.565360147752919</v>
      </c>
      <c r="Q18" s="38">
        <v>25</v>
      </c>
      <c r="R18" s="44">
        <v>13304.88</v>
      </c>
    </row>
    <row r="19" spans="1:18" ht="15.75">
      <c r="A19" s="10" t="s">
        <v>28</v>
      </c>
      <c r="B19" s="17" t="s">
        <v>29</v>
      </c>
      <c r="C19" s="3">
        <v>13318</v>
      </c>
      <c r="D19" s="59">
        <v>35555.01</v>
      </c>
      <c r="E19" s="38">
        <v>13612</v>
      </c>
      <c r="F19" s="44">
        <v>39497.19</v>
      </c>
      <c r="G19" s="30">
        <v>102.2075386694699</v>
      </c>
      <c r="H19" s="7">
        <v>111.08755137461641</v>
      </c>
      <c r="I19" s="38">
        <v>39455</v>
      </c>
      <c r="J19" s="44">
        <v>220615.17</v>
      </c>
      <c r="K19" s="9">
        <v>15192</v>
      </c>
      <c r="L19" s="9">
        <v>72546.03</v>
      </c>
      <c r="M19" s="38">
        <v>5043</v>
      </c>
      <c r="N19" s="44">
        <v>13328.95</v>
      </c>
      <c r="O19" s="30">
        <v>33.195102685624015</v>
      </c>
      <c r="P19" s="30">
        <v>18.373093606914122</v>
      </c>
      <c r="Q19" s="38">
        <v>38114</v>
      </c>
      <c r="R19" s="44">
        <v>222445.64</v>
      </c>
    </row>
    <row r="20" spans="1:18" ht="15.75">
      <c r="A20" s="10" t="s">
        <v>30</v>
      </c>
      <c r="B20" s="17" t="s">
        <v>31</v>
      </c>
      <c r="C20" s="3">
        <v>53809</v>
      </c>
      <c r="D20" s="59">
        <v>579264.56000000006</v>
      </c>
      <c r="E20" s="38">
        <v>72708</v>
      </c>
      <c r="F20" s="44">
        <v>1033073.66</v>
      </c>
      <c r="G20" s="30">
        <v>135.12237729747812</v>
      </c>
      <c r="H20" s="7">
        <v>178.34228629488399</v>
      </c>
      <c r="I20" s="38">
        <v>434638</v>
      </c>
      <c r="J20" s="44">
        <v>5355257.53</v>
      </c>
      <c r="K20" s="9">
        <v>59764</v>
      </c>
      <c r="L20" s="9">
        <v>779382.88</v>
      </c>
      <c r="M20" s="38">
        <v>24566</v>
      </c>
      <c r="N20" s="44">
        <v>274717.74</v>
      </c>
      <c r="O20" s="30">
        <v>41.105013051335256</v>
      </c>
      <c r="P20" s="30">
        <v>35.248110659038339</v>
      </c>
      <c r="Q20" s="38">
        <v>428441</v>
      </c>
      <c r="R20" s="44">
        <v>5439230.7400000002</v>
      </c>
    </row>
    <row r="21" spans="1:18" ht="15.75">
      <c r="A21" s="10" t="s">
        <v>32</v>
      </c>
      <c r="B21" s="17" t="s">
        <v>33</v>
      </c>
      <c r="C21" s="3">
        <v>10624</v>
      </c>
      <c r="D21" s="59">
        <v>29709.99</v>
      </c>
      <c r="E21" s="38">
        <v>57</v>
      </c>
      <c r="F21" s="44">
        <v>58799.01</v>
      </c>
      <c r="G21" s="30">
        <v>0.53652108433734935</v>
      </c>
      <c r="H21" s="7">
        <v>197.90989495452541</v>
      </c>
      <c r="I21" s="38">
        <v>97</v>
      </c>
      <c r="J21" s="44">
        <v>225934.7</v>
      </c>
      <c r="K21" s="9">
        <v>841</v>
      </c>
      <c r="L21" s="9">
        <v>43855.35</v>
      </c>
      <c r="M21" s="38">
        <v>31</v>
      </c>
      <c r="N21" s="44">
        <v>1186.99</v>
      </c>
      <c r="O21" s="30">
        <v>3.6860879904875148</v>
      </c>
      <c r="P21" s="30">
        <v>2.7066025011771653</v>
      </c>
      <c r="Q21" s="38">
        <v>112</v>
      </c>
      <c r="R21" s="44">
        <v>1764.71</v>
      </c>
    </row>
    <row r="22" spans="1:18" ht="15.75">
      <c r="A22" s="10" t="s">
        <v>34</v>
      </c>
      <c r="B22" s="17" t="s">
        <v>35</v>
      </c>
      <c r="C22" s="3">
        <v>4755</v>
      </c>
      <c r="D22" s="59">
        <v>32873.82</v>
      </c>
      <c r="E22" s="38">
        <v>37394</v>
      </c>
      <c r="F22" s="44">
        <v>133461.89000000001</v>
      </c>
      <c r="G22" s="30">
        <v>786.41430073606728</v>
      </c>
      <c r="H22" s="7">
        <v>405.98229837603299</v>
      </c>
      <c r="I22" s="38">
        <v>41027</v>
      </c>
      <c r="J22" s="44">
        <v>161574.29</v>
      </c>
      <c r="K22" s="9">
        <v>23650</v>
      </c>
      <c r="L22" s="9">
        <v>120216.2</v>
      </c>
      <c r="M22" s="38">
        <v>22869</v>
      </c>
      <c r="N22" s="44">
        <v>41020.33</v>
      </c>
      <c r="O22" s="30">
        <v>96.697674418604649</v>
      </c>
      <c r="P22" s="30">
        <v>34.122131626186828</v>
      </c>
      <c r="Q22" s="38">
        <v>58624</v>
      </c>
      <c r="R22" s="44">
        <v>115041.19</v>
      </c>
    </row>
    <row r="23" spans="1:18" ht="15.75">
      <c r="A23" s="10" t="s">
        <v>36</v>
      </c>
      <c r="B23" s="17" t="s">
        <v>37</v>
      </c>
      <c r="C23" s="3">
        <v>14950</v>
      </c>
      <c r="D23" s="59">
        <v>54295.43</v>
      </c>
      <c r="E23" s="38">
        <v>30440</v>
      </c>
      <c r="F23" s="44">
        <v>96998.45</v>
      </c>
      <c r="G23" s="30">
        <v>203.61204013377926</v>
      </c>
      <c r="H23" s="7">
        <v>178.64938172512862</v>
      </c>
      <c r="I23" s="38">
        <v>27211</v>
      </c>
      <c r="J23" s="44">
        <v>76982.77</v>
      </c>
      <c r="K23" s="9">
        <v>27146</v>
      </c>
      <c r="L23" s="9">
        <v>82103.31</v>
      </c>
      <c r="M23" s="38">
        <v>7062</v>
      </c>
      <c r="N23" s="44">
        <v>18694.349999999999</v>
      </c>
      <c r="O23" s="30">
        <v>26.014882487290947</v>
      </c>
      <c r="P23" s="30">
        <v>22.769301262031945</v>
      </c>
      <c r="Q23" s="38">
        <v>26216</v>
      </c>
      <c r="R23" s="44">
        <v>61081.27</v>
      </c>
    </row>
    <row r="24" spans="1:18" s="16" customFormat="1" ht="31.5">
      <c r="A24" s="13">
        <v>2</v>
      </c>
      <c r="B24" s="14" t="s">
        <v>38</v>
      </c>
      <c r="C24" s="15">
        <f>C9+C13+C18+C19+C20+C21+C22+C23</f>
        <v>2528648</v>
      </c>
      <c r="D24" s="15">
        <f>D9+D13+D18+D19+D20+D21+D22+D23</f>
        <v>17066972.619999997</v>
      </c>
      <c r="E24" s="15">
        <f t="shared" ref="E24:F24" si="6">E9+E13+E18+E19+E20+E21+E22+E23</f>
        <v>2306418</v>
      </c>
      <c r="F24" s="15">
        <f t="shared" si="6"/>
        <v>20528196.030000001</v>
      </c>
      <c r="G24" s="30">
        <v>91.211509075205413</v>
      </c>
      <c r="H24" s="7">
        <v>120.28024235501471</v>
      </c>
      <c r="I24" s="15">
        <f t="shared" ref="I24:J24" si="7">I9+I13+I18+I19+I20+I21+I22+I23</f>
        <v>3224152</v>
      </c>
      <c r="J24" s="15">
        <f t="shared" si="7"/>
        <v>26006471.870000001</v>
      </c>
      <c r="K24" s="15">
        <f>K9+K13+K18+K19+K20+K21+K22+K23</f>
        <v>2386327</v>
      </c>
      <c r="L24" s="15">
        <f>L9+L13+L18+L19+L20+L21+L22+L23</f>
        <v>22066907.470000003</v>
      </c>
      <c r="M24" s="15">
        <f t="shared" ref="M24:R24" si="8">M9+M13+M18+M19+M20+M21+M22+M23</f>
        <v>940149</v>
      </c>
      <c r="N24" s="15">
        <f t="shared" si="8"/>
        <v>10371745.77</v>
      </c>
      <c r="O24" s="30">
        <v>39.397324842739486</v>
      </c>
      <c r="P24" s="30">
        <v>47.001356144264463</v>
      </c>
      <c r="Q24" s="15">
        <f t="shared" si="8"/>
        <v>3166906</v>
      </c>
      <c r="R24" s="15">
        <f t="shared" si="8"/>
        <v>26448460.93</v>
      </c>
    </row>
    <row r="25" spans="1:18" ht="31.5">
      <c r="A25" s="3">
        <v>3</v>
      </c>
      <c r="B25" s="11" t="s">
        <v>39</v>
      </c>
      <c r="C25" s="3">
        <v>1431221</v>
      </c>
      <c r="D25" s="59">
        <v>3859583.3</v>
      </c>
      <c r="E25" s="38">
        <v>1576534</v>
      </c>
      <c r="F25" s="44">
        <v>4460502.66</v>
      </c>
      <c r="G25" s="30">
        <v>110.1530790842225</v>
      </c>
      <c r="H25" s="7">
        <v>115.56953985162077</v>
      </c>
      <c r="I25" s="38">
        <v>2028142</v>
      </c>
      <c r="J25" s="44">
        <v>5301073.49</v>
      </c>
      <c r="K25" s="9">
        <v>1373737</v>
      </c>
      <c r="L25" s="9">
        <v>4268520.1900000004</v>
      </c>
      <c r="M25" s="38">
        <v>595166</v>
      </c>
      <c r="N25" s="44">
        <v>1763608.81</v>
      </c>
      <c r="O25" s="30">
        <v>43.324595610367922</v>
      </c>
      <c r="P25" s="30">
        <v>41.316632732150666</v>
      </c>
      <c r="Q25" s="38">
        <v>1966261</v>
      </c>
      <c r="R25" s="44">
        <v>5423900.7800000003</v>
      </c>
    </row>
    <row r="26" spans="1:18" ht="15.75">
      <c r="A26" s="3">
        <v>4</v>
      </c>
      <c r="B26" s="27" t="s">
        <v>40</v>
      </c>
      <c r="C26" s="34"/>
      <c r="D26" s="60"/>
      <c r="E26" s="38"/>
      <c r="F26" s="44"/>
      <c r="G26" s="30"/>
      <c r="H26" s="7"/>
      <c r="I26" s="38"/>
      <c r="J26" s="44"/>
      <c r="K26" s="34"/>
      <c r="L26" s="51"/>
      <c r="M26" s="38"/>
      <c r="N26" s="44"/>
      <c r="O26" s="30"/>
      <c r="P26" s="30"/>
      <c r="Q26" s="38"/>
      <c r="R26" s="44"/>
    </row>
    <row r="27" spans="1:18" ht="15.75">
      <c r="A27" s="10" t="s">
        <v>41</v>
      </c>
      <c r="B27" s="17" t="s">
        <v>42</v>
      </c>
      <c r="C27" s="3">
        <v>2051</v>
      </c>
      <c r="D27" s="59">
        <v>762682.54</v>
      </c>
      <c r="E27" s="38">
        <v>426</v>
      </c>
      <c r="F27" s="44">
        <v>342318.43</v>
      </c>
      <c r="G27" s="30">
        <v>20.770355923939544</v>
      </c>
      <c r="H27" s="7">
        <v>44.883475371023962</v>
      </c>
      <c r="I27" s="38">
        <v>1260</v>
      </c>
      <c r="J27" s="44">
        <v>210797.44</v>
      </c>
      <c r="K27" s="9">
        <v>1180</v>
      </c>
      <c r="L27" s="9">
        <v>418560.46</v>
      </c>
      <c r="M27" s="38">
        <v>155</v>
      </c>
      <c r="N27" s="44">
        <v>81749.210000000006</v>
      </c>
      <c r="O27" s="30">
        <v>13.135593220338984</v>
      </c>
      <c r="P27" s="30">
        <v>19.53103979291307</v>
      </c>
      <c r="Q27" s="38">
        <v>1285</v>
      </c>
      <c r="R27" s="44">
        <v>206795.38</v>
      </c>
    </row>
    <row r="28" spans="1:18" ht="15.75">
      <c r="A28" s="10" t="s">
        <v>43</v>
      </c>
      <c r="B28" s="17" t="s">
        <v>29</v>
      </c>
      <c r="C28" s="3">
        <v>6676</v>
      </c>
      <c r="D28" s="59">
        <v>68866.850000000006</v>
      </c>
      <c r="E28" s="38">
        <v>5220</v>
      </c>
      <c r="F28" s="44">
        <v>71093.03</v>
      </c>
      <c r="G28" s="30">
        <v>78.190533253445167</v>
      </c>
      <c r="H28" s="7">
        <v>103.2325857796603</v>
      </c>
      <c r="I28" s="38">
        <v>10708</v>
      </c>
      <c r="J28" s="44">
        <v>256785.75</v>
      </c>
      <c r="K28" s="9">
        <v>5607</v>
      </c>
      <c r="L28" s="9">
        <v>69637.64</v>
      </c>
      <c r="M28" s="38">
        <v>2649</v>
      </c>
      <c r="N28" s="44">
        <v>18217.29</v>
      </c>
      <c r="O28" s="30">
        <v>47.244515783841628</v>
      </c>
      <c r="P28" s="30">
        <v>26.160119728353802</v>
      </c>
      <c r="Q28" s="38">
        <v>13338</v>
      </c>
      <c r="R28" s="44">
        <v>268831.3</v>
      </c>
    </row>
    <row r="29" spans="1:18" ht="15.75">
      <c r="A29" s="10" t="s">
        <v>44</v>
      </c>
      <c r="B29" s="17" t="s">
        <v>45</v>
      </c>
      <c r="C29" s="3">
        <v>81591</v>
      </c>
      <c r="D29" s="59">
        <v>1602580.46</v>
      </c>
      <c r="E29" s="38">
        <v>85309</v>
      </c>
      <c r="F29" s="44">
        <v>1830412.34</v>
      </c>
      <c r="G29" s="30">
        <v>104.55687514554302</v>
      </c>
      <c r="H29" s="7">
        <v>114.21656420296054</v>
      </c>
      <c r="I29" s="38">
        <v>290351</v>
      </c>
      <c r="J29" s="44">
        <v>5229683.3</v>
      </c>
      <c r="K29" s="9">
        <v>84540</v>
      </c>
      <c r="L29" s="9">
        <v>1829701.66</v>
      </c>
      <c r="M29" s="38">
        <v>22679</v>
      </c>
      <c r="N29" s="44">
        <v>420942.54</v>
      </c>
      <c r="O29" s="30">
        <v>26.826354388455169</v>
      </c>
      <c r="P29" s="30">
        <v>23.006075209004294</v>
      </c>
      <c r="Q29" s="38">
        <v>286201</v>
      </c>
      <c r="R29" s="44">
        <v>5403141.1399999997</v>
      </c>
    </row>
    <row r="30" spans="1:18" ht="31.5">
      <c r="A30" s="10" t="s">
        <v>46</v>
      </c>
      <c r="B30" s="17" t="s">
        <v>47</v>
      </c>
      <c r="C30" s="3">
        <v>208764</v>
      </c>
      <c r="D30" s="59">
        <v>866205.6</v>
      </c>
      <c r="E30" s="38">
        <v>211563</v>
      </c>
      <c r="F30" s="44">
        <v>1111749.26</v>
      </c>
      <c r="G30" s="30">
        <v>101.3407484048974</v>
      </c>
      <c r="H30" s="7">
        <v>128.34704139525306</v>
      </c>
      <c r="I30" s="38">
        <v>550160</v>
      </c>
      <c r="J30" s="44">
        <v>1631000.07</v>
      </c>
      <c r="K30" s="9">
        <v>212378</v>
      </c>
      <c r="L30" s="9">
        <v>1095063.32</v>
      </c>
      <c r="M30" s="38">
        <v>43145</v>
      </c>
      <c r="N30" s="44">
        <v>241924.99</v>
      </c>
      <c r="O30" s="30">
        <v>20.315192722410043</v>
      </c>
      <c r="P30" s="30">
        <v>22.092328870991675</v>
      </c>
      <c r="Q30" s="38">
        <v>503505</v>
      </c>
      <c r="R30" s="44">
        <v>1668655.31</v>
      </c>
    </row>
    <row r="31" spans="1:18" ht="15.75">
      <c r="A31" s="10" t="s">
        <v>48</v>
      </c>
      <c r="B31" s="17" t="s">
        <v>37</v>
      </c>
      <c r="C31" s="3">
        <v>412584</v>
      </c>
      <c r="D31" s="59">
        <v>11975124.300000001</v>
      </c>
      <c r="E31" s="38">
        <v>648174</v>
      </c>
      <c r="F31" s="44">
        <v>18847527.649999999</v>
      </c>
      <c r="G31" s="30">
        <v>157.10109941248328</v>
      </c>
      <c r="H31" s="7">
        <v>157.38899386622649</v>
      </c>
      <c r="I31" s="38">
        <v>1390269</v>
      </c>
      <c r="J31" s="44">
        <v>22246037.93</v>
      </c>
      <c r="K31" s="9">
        <v>572319</v>
      </c>
      <c r="L31" s="9">
        <v>17734405.09</v>
      </c>
      <c r="M31" s="38">
        <v>218839</v>
      </c>
      <c r="N31" s="44">
        <v>7772735.6900000004</v>
      </c>
      <c r="O31" s="30">
        <v>38.237241817937203</v>
      </c>
      <c r="P31" s="30">
        <v>43.828567412068743</v>
      </c>
      <c r="Q31" s="38">
        <v>1284025</v>
      </c>
      <c r="R31" s="44">
        <v>23599617.93</v>
      </c>
    </row>
    <row r="32" spans="1:18" s="16" customFormat="1" ht="15.75">
      <c r="A32" s="13">
        <v>5</v>
      </c>
      <c r="B32" s="14" t="s">
        <v>49</v>
      </c>
      <c r="C32" s="15">
        <f>C27+C28+C29+C30+C31</f>
        <v>711666</v>
      </c>
      <c r="D32" s="15">
        <f>D27+D28+D29+D30+D31</f>
        <v>15275459.75</v>
      </c>
      <c r="E32" s="15">
        <f t="shared" ref="E32:F32" si="9">E27+E28+E29+E30+E31</f>
        <v>950692</v>
      </c>
      <c r="F32" s="15">
        <f t="shared" si="9"/>
        <v>22203100.709999997</v>
      </c>
      <c r="G32" s="30">
        <v>133.58682303215272</v>
      </c>
      <c r="H32" s="7">
        <v>145.35143997875414</v>
      </c>
      <c r="I32" s="15">
        <f t="shared" ref="I32:J32" si="10">I27+I28+I29+I30+I31</f>
        <v>2242748</v>
      </c>
      <c r="J32" s="15">
        <f t="shared" si="10"/>
        <v>29574304.490000002</v>
      </c>
      <c r="K32" s="15">
        <f>K27+K28+K29+K30+K31</f>
        <v>876024</v>
      </c>
      <c r="L32" s="15">
        <f>L27+L28+L29+L30+L31</f>
        <v>21147368.170000002</v>
      </c>
      <c r="M32" s="15">
        <f t="shared" ref="M32:R32" si="11">M27+M28+M29+M30+M31</f>
        <v>287467</v>
      </c>
      <c r="N32" s="15">
        <f t="shared" si="11"/>
        <v>8535569.7200000007</v>
      </c>
      <c r="O32" s="30">
        <v>32.814968539674709</v>
      </c>
      <c r="P32" s="30">
        <v>40.362326183495014</v>
      </c>
      <c r="Q32" s="15">
        <f t="shared" si="11"/>
        <v>2088354</v>
      </c>
      <c r="R32" s="15">
        <f t="shared" si="11"/>
        <v>31147041.059999999</v>
      </c>
    </row>
    <row r="33" spans="1:18" s="20" customFormat="1" ht="15.75">
      <c r="A33" s="18"/>
      <c r="B33" s="28" t="s">
        <v>50</v>
      </c>
      <c r="C33" s="19">
        <f>C24+C32</f>
        <v>3240314</v>
      </c>
      <c r="D33" s="19">
        <f>D24+D32</f>
        <v>32342432.369999997</v>
      </c>
      <c r="E33" s="19">
        <f t="shared" ref="E33:F33" si="12">E24+E32</f>
        <v>3257110</v>
      </c>
      <c r="F33" s="19">
        <f t="shared" si="12"/>
        <v>42731296.739999995</v>
      </c>
      <c r="G33" s="30">
        <v>100.5183448270754</v>
      </c>
      <c r="H33" s="7">
        <v>132.12146894565802</v>
      </c>
      <c r="I33" s="19">
        <f t="shared" ref="I33:J33" si="13">I24+I32</f>
        <v>5466900</v>
      </c>
      <c r="J33" s="19">
        <f t="shared" si="13"/>
        <v>55580776.359999999</v>
      </c>
      <c r="K33" s="19">
        <f>K24+K32</f>
        <v>3262351</v>
      </c>
      <c r="L33" s="19">
        <f>L24+L32</f>
        <v>43214275.640000001</v>
      </c>
      <c r="M33" s="19">
        <f t="shared" ref="M33:R33" si="14">M24+M32</f>
        <v>1227616</v>
      </c>
      <c r="N33" s="19">
        <f t="shared" si="14"/>
        <v>18907315.490000002</v>
      </c>
      <c r="O33" s="30">
        <v>37.629795199842079</v>
      </c>
      <c r="P33" s="30">
        <v>43.752475796444941</v>
      </c>
      <c r="Q33" s="19">
        <f t="shared" si="14"/>
        <v>5255260</v>
      </c>
      <c r="R33" s="19">
        <f t="shared" si="14"/>
        <v>57595501.989999995</v>
      </c>
    </row>
    <row r="35" spans="1:18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</row>
    <row r="36" spans="1:18">
      <c r="A36" s="21"/>
      <c r="B36" s="21"/>
      <c r="C36" s="35"/>
      <c r="D36" s="52"/>
      <c r="E36" s="35"/>
      <c r="K36" s="35"/>
      <c r="L36" s="52"/>
    </row>
    <row r="43" spans="1:18">
      <c r="A43" s="1" t="s">
        <v>65</v>
      </c>
    </row>
  </sheetData>
  <mergeCells count="15">
    <mergeCell ref="A35:L35"/>
    <mergeCell ref="E5:F6"/>
    <mergeCell ref="G5:H6"/>
    <mergeCell ref="I5:J6"/>
    <mergeCell ref="A1:R1"/>
    <mergeCell ref="A2:R2"/>
    <mergeCell ref="A3:R3"/>
    <mergeCell ref="A4:B4"/>
    <mergeCell ref="A5:A7"/>
    <mergeCell ref="B5:B7"/>
    <mergeCell ref="C5:D6"/>
    <mergeCell ref="K5:L6"/>
    <mergeCell ref="M5:N6"/>
    <mergeCell ref="O5:P6"/>
    <mergeCell ref="Q5:R6"/>
  </mergeCells>
  <pageMargins left="0.33" right="0.35433070866141736" top="1.1417322834645669" bottom="0.74803149606299213" header="0.31496062992125984" footer="0.31496062992125984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3"/>
  <sheetViews>
    <sheetView workbookViewId="0">
      <selection activeCell="Q5" sqref="Q5:R6"/>
    </sheetView>
  </sheetViews>
  <sheetFormatPr defaultColWidth="9.125" defaultRowHeight="14.25"/>
  <cols>
    <col min="1" max="1" width="8.75" style="1" customWidth="1"/>
    <col min="2" max="2" width="35.75" style="1" customWidth="1"/>
    <col min="3" max="3" width="14.75" style="36" customWidth="1"/>
    <col min="4" max="4" width="14.75" style="43" customWidth="1"/>
    <col min="5" max="5" width="14.75" style="36" customWidth="1"/>
    <col min="6" max="6" width="14.75" style="43" customWidth="1"/>
    <col min="7" max="7" width="14.75" style="36" customWidth="1"/>
    <col min="8" max="8" width="14.75" style="43" customWidth="1"/>
    <col min="9" max="9" width="14.75" style="36" customWidth="1"/>
    <col min="10" max="10" width="14.75" style="43" customWidth="1"/>
    <col min="11" max="11" width="14.75" style="36" customWidth="1"/>
    <col min="12" max="12" width="14.75" style="43" customWidth="1"/>
    <col min="13" max="13" width="14.75" style="36" customWidth="1"/>
    <col min="14" max="14" width="14.75" style="43" customWidth="1"/>
    <col min="15" max="17" width="14.75" style="36" customWidth="1"/>
    <col min="18" max="18" width="14.75" style="43" customWidth="1"/>
    <col min="19" max="16384" width="9.125" style="1"/>
  </cols>
  <sheetData>
    <row r="1" spans="1:18" ht="36.75">
      <c r="A1" s="69" t="s">
        <v>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8" ht="16.5">
      <c r="A2" s="73" t="s">
        <v>57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15.75">
      <c r="A3" s="74" t="s">
        <v>72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ht="15.75">
      <c r="A4" s="75" t="s">
        <v>1</v>
      </c>
      <c r="B4" s="75"/>
      <c r="C4" s="31"/>
      <c r="D4" s="56"/>
      <c r="K4" s="37"/>
      <c r="L4" s="49"/>
      <c r="Q4" s="36" t="s">
        <v>73</v>
      </c>
    </row>
    <row r="5" spans="1:18" ht="15.6" customHeight="1">
      <c r="A5" s="72" t="s">
        <v>2</v>
      </c>
      <c r="B5" s="72" t="s">
        <v>3</v>
      </c>
      <c r="C5" s="71" t="s">
        <v>51</v>
      </c>
      <c r="D5" s="71"/>
      <c r="E5" s="65" t="s">
        <v>63</v>
      </c>
      <c r="F5" s="66"/>
      <c r="G5" s="65" t="s">
        <v>4</v>
      </c>
      <c r="H5" s="66"/>
      <c r="I5" s="65" t="s">
        <v>64</v>
      </c>
      <c r="J5" s="66"/>
      <c r="K5" s="71" t="s">
        <v>52</v>
      </c>
      <c r="L5" s="71"/>
      <c r="M5" s="61" t="s">
        <v>67</v>
      </c>
      <c r="N5" s="62"/>
      <c r="O5" s="61" t="s">
        <v>68</v>
      </c>
      <c r="P5" s="62"/>
      <c r="Q5" s="65" t="s">
        <v>70</v>
      </c>
      <c r="R5" s="66"/>
    </row>
    <row r="6" spans="1:18" ht="14.25" customHeight="1">
      <c r="A6" s="72"/>
      <c r="B6" s="72"/>
      <c r="C6" s="71"/>
      <c r="D6" s="71"/>
      <c r="E6" s="67"/>
      <c r="F6" s="68"/>
      <c r="G6" s="67"/>
      <c r="H6" s="68"/>
      <c r="I6" s="67"/>
      <c r="J6" s="68"/>
      <c r="K6" s="71"/>
      <c r="L6" s="71"/>
      <c r="M6" s="63"/>
      <c r="N6" s="64"/>
      <c r="O6" s="63"/>
      <c r="P6" s="64"/>
      <c r="Q6" s="67"/>
      <c r="R6" s="68"/>
    </row>
    <row r="7" spans="1:18" ht="15.75">
      <c r="A7" s="72"/>
      <c r="B7" s="72"/>
      <c r="C7" s="2" t="s">
        <v>5</v>
      </c>
      <c r="D7" s="40" t="s">
        <v>6</v>
      </c>
      <c r="E7" s="2" t="s">
        <v>5</v>
      </c>
      <c r="F7" s="40" t="s">
        <v>6</v>
      </c>
      <c r="G7" s="2" t="s">
        <v>5</v>
      </c>
      <c r="H7" s="40" t="s">
        <v>6</v>
      </c>
      <c r="I7" s="2" t="s">
        <v>5</v>
      </c>
      <c r="J7" s="40" t="s">
        <v>6</v>
      </c>
      <c r="K7" s="2" t="s">
        <v>5</v>
      </c>
      <c r="L7" s="40" t="s">
        <v>6</v>
      </c>
      <c r="M7" s="2" t="s">
        <v>5</v>
      </c>
      <c r="N7" s="40" t="s">
        <v>6</v>
      </c>
      <c r="O7" s="2" t="s">
        <v>5</v>
      </c>
      <c r="P7" s="2" t="s">
        <v>6</v>
      </c>
      <c r="Q7" s="2" t="s">
        <v>5</v>
      </c>
      <c r="R7" s="40" t="s">
        <v>6</v>
      </c>
    </row>
    <row r="8" spans="1:18" ht="15.75">
      <c r="A8" s="24">
        <v>1</v>
      </c>
      <c r="B8" s="26" t="s">
        <v>7</v>
      </c>
      <c r="C8" s="32"/>
      <c r="D8" s="57"/>
      <c r="E8" s="38"/>
      <c r="F8" s="44"/>
      <c r="G8" s="38"/>
      <c r="H8" s="44"/>
      <c r="I8" s="38"/>
      <c r="J8" s="44"/>
      <c r="K8" s="32"/>
      <c r="L8" s="50"/>
      <c r="M8" s="38"/>
      <c r="N8" s="44"/>
      <c r="O8" s="38"/>
      <c r="P8" s="38"/>
      <c r="Q8" s="38"/>
      <c r="R8" s="44"/>
    </row>
    <row r="9" spans="1:18" ht="15.75">
      <c r="A9" s="6" t="s">
        <v>8</v>
      </c>
      <c r="B9" s="17" t="s">
        <v>9</v>
      </c>
      <c r="C9" s="7">
        <f>SUM(C10:C12)</f>
        <v>659986</v>
      </c>
      <c r="D9" s="7">
        <f>SUM(D10:D12)</f>
        <v>3912323.57</v>
      </c>
      <c r="E9" s="7">
        <f t="shared" ref="E9:F9" si="0">SUM(E10:E12)</f>
        <v>476409</v>
      </c>
      <c r="F9" s="7">
        <f t="shared" si="0"/>
        <v>3550234.16</v>
      </c>
      <c r="G9" s="30">
        <v>72.184713009063827</v>
      </c>
      <c r="H9" s="7">
        <v>90.744901245476498</v>
      </c>
      <c r="I9" s="7">
        <f t="shared" ref="I9:J9" si="1">SUM(I10:I12)</f>
        <v>902114</v>
      </c>
      <c r="J9" s="7">
        <f t="shared" si="1"/>
        <v>3658152.57</v>
      </c>
      <c r="K9" s="7">
        <f>SUM(K10:K12)</f>
        <v>582489</v>
      </c>
      <c r="L9" s="7">
        <f>SUM(L10:L12)</f>
        <v>4750589.6899999995</v>
      </c>
      <c r="M9" s="7">
        <f t="shared" ref="M9:R9" si="2">SUM(M10:M12)</f>
        <v>179535</v>
      </c>
      <c r="N9" s="7">
        <f t="shared" si="2"/>
        <v>1721078.2000000002</v>
      </c>
      <c r="O9" s="30">
        <v>30.822041274599176</v>
      </c>
      <c r="P9" s="30">
        <v>36.228727638231376</v>
      </c>
      <c r="Q9" s="7">
        <f t="shared" si="2"/>
        <v>888945</v>
      </c>
      <c r="R9" s="7">
        <f t="shared" si="2"/>
        <v>3597372.29</v>
      </c>
    </row>
    <row r="10" spans="1:18" ht="15.75">
      <c r="A10" s="8" t="s">
        <v>10</v>
      </c>
      <c r="B10" s="12" t="s">
        <v>11</v>
      </c>
      <c r="C10" s="29">
        <v>641603</v>
      </c>
      <c r="D10" s="42">
        <v>1849059.66</v>
      </c>
      <c r="E10" s="38">
        <v>460759</v>
      </c>
      <c r="F10" s="44">
        <v>1549015.81</v>
      </c>
      <c r="G10" s="30">
        <v>71.813722816133961</v>
      </c>
      <c r="H10" s="7">
        <v>83.773165545129032</v>
      </c>
      <c r="I10" s="38">
        <v>883215</v>
      </c>
      <c r="J10" s="44">
        <v>2235309.02</v>
      </c>
      <c r="K10" s="9">
        <v>559362</v>
      </c>
      <c r="L10" s="9">
        <v>2301771.96</v>
      </c>
      <c r="M10" s="38">
        <v>171286</v>
      </c>
      <c r="N10" s="44">
        <v>405673.97</v>
      </c>
      <c r="O10" s="30">
        <v>30.621672548367606</v>
      </c>
      <c r="P10" s="30">
        <v>17.624420535559914</v>
      </c>
      <c r="Q10" s="38">
        <v>868593</v>
      </c>
      <c r="R10" s="44">
        <v>2116435.4500000002</v>
      </c>
    </row>
    <row r="11" spans="1:18" ht="15.75">
      <c r="A11" s="8" t="s">
        <v>12</v>
      </c>
      <c r="B11" s="12" t="s">
        <v>13</v>
      </c>
      <c r="C11" s="29">
        <v>1443</v>
      </c>
      <c r="D11" s="42">
        <v>91939.21</v>
      </c>
      <c r="E11" s="38">
        <v>444</v>
      </c>
      <c r="F11" s="44">
        <v>60831.71</v>
      </c>
      <c r="G11" s="30">
        <v>30.76923076923077</v>
      </c>
      <c r="H11" s="7">
        <v>66.165143250632667</v>
      </c>
      <c r="I11" s="38">
        <v>1113</v>
      </c>
      <c r="J11" s="44">
        <v>100765.92</v>
      </c>
      <c r="K11" s="9">
        <v>2329</v>
      </c>
      <c r="L11" s="9">
        <v>218178.96</v>
      </c>
      <c r="M11" s="38">
        <v>198</v>
      </c>
      <c r="N11" s="44">
        <v>38898.65</v>
      </c>
      <c r="O11" s="30">
        <v>8.5015027908973799</v>
      </c>
      <c r="P11" s="30">
        <v>17.828781473703973</v>
      </c>
      <c r="Q11" s="38">
        <v>1183</v>
      </c>
      <c r="R11" s="44">
        <v>111071.84</v>
      </c>
    </row>
    <row r="12" spans="1:18" ht="15.75">
      <c r="A12" s="8" t="s">
        <v>14</v>
      </c>
      <c r="B12" s="12" t="s">
        <v>15</v>
      </c>
      <c r="C12" s="29">
        <v>16940</v>
      </c>
      <c r="D12" s="42">
        <v>1971324.7</v>
      </c>
      <c r="E12" s="38">
        <v>15206</v>
      </c>
      <c r="F12" s="44">
        <v>1940386.64</v>
      </c>
      <c r="G12" s="30">
        <v>89.763872491145207</v>
      </c>
      <c r="H12" s="7">
        <v>98.430595426517002</v>
      </c>
      <c r="I12" s="38">
        <v>17786</v>
      </c>
      <c r="J12" s="44">
        <v>1322077.6299999999</v>
      </c>
      <c r="K12" s="9">
        <v>20798</v>
      </c>
      <c r="L12" s="9">
        <v>2230638.77</v>
      </c>
      <c r="M12" s="38">
        <v>8051</v>
      </c>
      <c r="N12" s="44">
        <v>1276505.58</v>
      </c>
      <c r="O12" s="30">
        <v>38.71045292816617</v>
      </c>
      <c r="P12" s="30">
        <v>57.226010646268833</v>
      </c>
      <c r="Q12" s="38">
        <v>19169</v>
      </c>
      <c r="R12" s="44">
        <v>1369865</v>
      </c>
    </row>
    <row r="13" spans="1:18" ht="47.25">
      <c r="A13" s="10" t="s">
        <v>16</v>
      </c>
      <c r="B13" s="11" t="s">
        <v>17</v>
      </c>
      <c r="C13" s="7">
        <f>SUM(C14:C17)</f>
        <v>334530</v>
      </c>
      <c r="D13" s="7">
        <f>SUM(D14:D17)</f>
        <v>21406759.969999999</v>
      </c>
      <c r="E13" s="7">
        <f t="shared" ref="E13:F13" si="3">SUM(E14:E17)</f>
        <v>287822</v>
      </c>
      <c r="F13" s="7">
        <f t="shared" si="3"/>
        <v>25467354.810000002</v>
      </c>
      <c r="G13" s="30">
        <v>86.037724568798012</v>
      </c>
      <c r="H13" s="7">
        <v>118.96875027183296</v>
      </c>
      <c r="I13" s="7">
        <f t="shared" ref="I13:J13" si="4">SUM(I14:I17)</f>
        <v>618477</v>
      </c>
      <c r="J13" s="7">
        <f t="shared" si="4"/>
        <v>23412100.190000001</v>
      </c>
      <c r="K13" s="7">
        <f>SUM(K14:K17)</f>
        <v>295336</v>
      </c>
      <c r="L13" s="7">
        <f>SUM(L14:L17)</f>
        <v>27169073.02</v>
      </c>
      <c r="M13" s="7">
        <f t="shared" ref="M13:R13" si="5">SUM(M14:M17)</f>
        <v>163958</v>
      </c>
      <c r="N13" s="7">
        <f t="shared" si="5"/>
        <v>16134631.620000001</v>
      </c>
      <c r="O13" s="30">
        <v>55.515751550776059</v>
      </c>
      <c r="P13" s="30">
        <v>59.386021776020094</v>
      </c>
      <c r="Q13" s="7">
        <f t="shared" si="5"/>
        <v>643766</v>
      </c>
      <c r="R13" s="7">
        <f t="shared" si="5"/>
        <v>24505738.549999997</v>
      </c>
    </row>
    <row r="14" spans="1:18" ht="25.5">
      <c r="A14" s="8" t="s">
        <v>18</v>
      </c>
      <c r="B14" s="12" t="s">
        <v>19</v>
      </c>
      <c r="C14" s="33">
        <v>184365</v>
      </c>
      <c r="D14" s="58">
        <v>6310900.4299999997</v>
      </c>
      <c r="E14" s="38">
        <v>205164</v>
      </c>
      <c r="F14" s="44">
        <v>8458661.7899999991</v>
      </c>
      <c r="G14" s="30">
        <v>111.28142543324384</v>
      </c>
      <c r="H14" s="7">
        <v>134.0325660945343</v>
      </c>
      <c r="I14" s="38">
        <v>481928</v>
      </c>
      <c r="J14" s="44">
        <v>10809677.25</v>
      </c>
      <c r="K14" s="9">
        <v>214846</v>
      </c>
      <c r="L14" s="9">
        <v>8799663.0199999996</v>
      </c>
      <c r="M14" s="38">
        <v>122666</v>
      </c>
      <c r="N14" s="44">
        <v>5207066.5199999996</v>
      </c>
      <c r="O14" s="30">
        <v>57.094849333941525</v>
      </c>
      <c r="P14" s="30">
        <v>59.173476395235866</v>
      </c>
      <c r="Q14" s="38">
        <v>504198</v>
      </c>
      <c r="R14" s="44">
        <v>11150306.810000001</v>
      </c>
    </row>
    <row r="15" spans="1:18" ht="25.5">
      <c r="A15" s="8" t="s">
        <v>20</v>
      </c>
      <c r="B15" s="12" t="s">
        <v>21</v>
      </c>
      <c r="C15" s="33">
        <v>89783</v>
      </c>
      <c r="D15" s="58">
        <v>7608807.4000000004</v>
      </c>
      <c r="E15" s="38">
        <v>60285</v>
      </c>
      <c r="F15" s="44">
        <v>9293632.2400000002</v>
      </c>
      <c r="G15" s="30">
        <v>67.145227938473866</v>
      </c>
      <c r="H15" s="7">
        <v>122.14308697050211</v>
      </c>
      <c r="I15" s="38">
        <v>108550</v>
      </c>
      <c r="J15" s="44">
        <v>8106167.4400000004</v>
      </c>
      <c r="K15" s="9">
        <v>59775</v>
      </c>
      <c r="L15" s="9">
        <v>10331024.060000001</v>
      </c>
      <c r="M15" s="38">
        <v>32665</v>
      </c>
      <c r="N15" s="44">
        <v>6352119.21</v>
      </c>
      <c r="O15" s="30">
        <v>54.646591384358011</v>
      </c>
      <c r="P15" s="30">
        <v>61.485862128560363</v>
      </c>
      <c r="Q15" s="38">
        <v>112143</v>
      </c>
      <c r="R15" s="44">
        <v>8435322.7699999996</v>
      </c>
    </row>
    <row r="16" spans="1:18" ht="25.5">
      <c r="A16" s="8" t="s">
        <v>22</v>
      </c>
      <c r="B16" s="12" t="s">
        <v>23</v>
      </c>
      <c r="C16" s="33">
        <v>58238</v>
      </c>
      <c r="D16" s="58">
        <v>7362338.8700000001</v>
      </c>
      <c r="E16" s="38">
        <v>22372</v>
      </c>
      <c r="F16" s="44">
        <v>7714990.0899999999</v>
      </c>
      <c r="G16" s="30">
        <v>38.414780727360146</v>
      </c>
      <c r="H16" s="7">
        <v>104.78993464206027</v>
      </c>
      <c r="I16" s="38">
        <v>27997</v>
      </c>
      <c r="J16" s="44">
        <v>4487922.68</v>
      </c>
      <c r="K16" s="9">
        <v>20438</v>
      </c>
      <c r="L16" s="9">
        <v>8034659.7400000002</v>
      </c>
      <c r="M16" s="38">
        <v>8626</v>
      </c>
      <c r="N16" s="44">
        <v>4575445.8899999997</v>
      </c>
      <c r="O16" s="30">
        <v>42.205695273510131</v>
      </c>
      <c r="P16" s="30">
        <v>56.94635539102493</v>
      </c>
      <c r="Q16" s="38">
        <v>27423</v>
      </c>
      <c r="R16" s="44">
        <v>4912818.01</v>
      </c>
    </row>
    <row r="17" spans="1:18" ht="15.75">
      <c r="A17" s="8" t="s">
        <v>24</v>
      </c>
      <c r="B17" s="12" t="s">
        <v>25</v>
      </c>
      <c r="C17" s="29">
        <v>2144</v>
      </c>
      <c r="D17" s="42">
        <v>124713.27</v>
      </c>
      <c r="E17" s="38">
        <v>1</v>
      </c>
      <c r="F17" s="44">
        <v>70.69</v>
      </c>
      <c r="G17" s="30">
        <v>4.6641791044776115E-2</v>
      </c>
      <c r="H17" s="7">
        <v>5.6682019483572196E-2</v>
      </c>
      <c r="I17" s="38">
        <v>2</v>
      </c>
      <c r="J17" s="44">
        <v>8332.82</v>
      </c>
      <c r="K17" s="9">
        <v>277</v>
      </c>
      <c r="L17" s="9">
        <v>3726.2</v>
      </c>
      <c r="M17" s="38">
        <v>1</v>
      </c>
      <c r="N17" s="44">
        <v>0</v>
      </c>
      <c r="O17" s="30">
        <v>0.36101083032490977</v>
      </c>
      <c r="P17" s="30">
        <v>0</v>
      </c>
      <c r="Q17" s="38">
        <v>2</v>
      </c>
      <c r="R17" s="44">
        <v>7290.96</v>
      </c>
    </row>
    <row r="18" spans="1:18" ht="15.75">
      <c r="A18" s="10" t="s">
        <v>26</v>
      </c>
      <c r="B18" s="17" t="s">
        <v>27</v>
      </c>
      <c r="C18" s="3">
        <v>2231</v>
      </c>
      <c r="D18" s="59">
        <v>57724.05</v>
      </c>
      <c r="E18" s="38">
        <v>80</v>
      </c>
      <c r="F18" s="44">
        <v>31698.78</v>
      </c>
      <c r="G18" s="30">
        <v>3.585835948005379</v>
      </c>
      <c r="H18" s="7">
        <v>54.914338131160235</v>
      </c>
      <c r="I18" s="38">
        <v>23</v>
      </c>
      <c r="J18" s="44">
        <v>11952.88</v>
      </c>
      <c r="K18" s="9">
        <v>1192</v>
      </c>
      <c r="L18" s="9">
        <v>40102</v>
      </c>
      <c r="M18" s="38">
        <v>17</v>
      </c>
      <c r="N18" s="44">
        <v>9438.75</v>
      </c>
      <c r="O18" s="30">
        <v>1.4261744966442953</v>
      </c>
      <c r="P18" s="30">
        <v>23.536856017156254</v>
      </c>
      <c r="Q18" s="38">
        <v>17</v>
      </c>
      <c r="R18" s="44">
        <v>6965.81</v>
      </c>
    </row>
    <row r="19" spans="1:18" ht="15.75">
      <c r="A19" s="10" t="s">
        <v>28</v>
      </c>
      <c r="B19" s="17" t="s">
        <v>29</v>
      </c>
      <c r="C19" s="3">
        <v>2826</v>
      </c>
      <c r="D19" s="59">
        <v>22190.25</v>
      </c>
      <c r="E19" s="38">
        <v>1080</v>
      </c>
      <c r="F19" s="44">
        <v>10494.58</v>
      </c>
      <c r="G19" s="30">
        <v>38.216560509554142</v>
      </c>
      <c r="H19" s="7">
        <v>47.293653744324651</v>
      </c>
      <c r="I19" s="38">
        <v>5229</v>
      </c>
      <c r="J19" s="44">
        <v>57209.87</v>
      </c>
      <c r="K19" s="9">
        <v>1920</v>
      </c>
      <c r="L19" s="9">
        <v>24811.15</v>
      </c>
      <c r="M19" s="38">
        <v>251</v>
      </c>
      <c r="N19" s="44">
        <v>1854.91</v>
      </c>
      <c r="O19" s="30">
        <v>13.072916666666668</v>
      </c>
      <c r="P19" s="30">
        <v>7.4761145694576827</v>
      </c>
      <c r="Q19" s="38">
        <v>5025</v>
      </c>
      <c r="R19" s="44">
        <v>54039.34</v>
      </c>
    </row>
    <row r="20" spans="1:18" ht="15.75">
      <c r="A20" s="10" t="s">
        <v>30</v>
      </c>
      <c r="B20" s="17" t="s">
        <v>31</v>
      </c>
      <c r="C20" s="3">
        <v>220493</v>
      </c>
      <c r="D20" s="59">
        <v>1150895.3600000001</v>
      </c>
      <c r="E20" s="38">
        <v>145763</v>
      </c>
      <c r="F20" s="44">
        <v>1018830.68</v>
      </c>
      <c r="G20" s="30">
        <v>66.107767593529047</v>
      </c>
      <c r="H20" s="7">
        <v>88.525048880204011</v>
      </c>
      <c r="I20" s="38">
        <v>670348</v>
      </c>
      <c r="J20" s="44">
        <v>7981529.0300000003</v>
      </c>
      <c r="K20" s="9">
        <v>157548</v>
      </c>
      <c r="L20" s="9">
        <v>1043405.03</v>
      </c>
      <c r="M20" s="38">
        <v>18368</v>
      </c>
      <c r="N20" s="44">
        <v>322033.25</v>
      </c>
      <c r="O20" s="30">
        <v>11.658669104019094</v>
      </c>
      <c r="P20" s="30">
        <v>30.863685792275696</v>
      </c>
      <c r="Q20" s="38">
        <v>658515</v>
      </c>
      <c r="R20" s="44">
        <v>8348459.4500000002</v>
      </c>
    </row>
    <row r="21" spans="1:18" ht="15.75">
      <c r="A21" s="10" t="s">
        <v>32</v>
      </c>
      <c r="B21" s="17" t="s">
        <v>33</v>
      </c>
      <c r="C21" s="3">
        <v>1571</v>
      </c>
      <c r="D21" s="59">
        <v>5762.32</v>
      </c>
      <c r="E21" s="38">
        <v>29</v>
      </c>
      <c r="F21" s="44">
        <v>1228.58</v>
      </c>
      <c r="G21" s="30">
        <v>1.8459579885423298</v>
      </c>
      <c r="H21" s="7">
        <v>21.320926293576196</v>
      </c>
      <c r="I21" s="38">
        <v>80</v>
      </c>
      <c r="J21" s="44">
        <v>1706.92</v>
      </c>
      <c r="K21" s="9">
        <v>485</v>
      </c>
      <c r="L21" s="9">
        <v>5404.2</v>
      </c>
      <c r="M21" s="38">
        <v>7</v>
      </c>
      <c r="N21" s="44">
        <v>138.11000000000001</v>
      </c>
      <c r="O21" s="30">
        <v>1.4432989690721649</v>
      </c>
      <c r="P21" s="30">
        <v>2.5556048998926766</v>
      </c>
      <c r="Q21" s="38">
        <v>41</v>
      </c>
      <c r="R21" s="44">
        <v>1281.0999999999999</v>
      </c>
    </row>
    <row r="22" spans="1:18" ht="15.75">
      <c r="A22" s="10" t="s">
        <v>34</v>
      </c>
      <c r="B22" s="17" t="s">
        <v>35</v>
      </c>
      <c r="C22" s="3">
        <v>1461</v>
      </c>
      <c r="D22" s="59">
        <v>10430.02</v>
      </c>
      <c r="E22" s="38">
        <v>87</v>
      </c>
      <c r="F22" s="44">
        <v>40345.79</v>
      </c>
      <c r="G22" s="30">
        <v>5.9548254620123204</v>
      </c>
      <c r="H22" s="7">
        <v>386.82370695358202</v>
      </c>
      <c r="I22" s="38">
        <v>143</v>
      </c>
      <c r="J22" s="44">
        <v>56127.78</v>
      </c>
      <c r="K22" s="9">
        <v>2098</v>
      </c>
      <c r="L22" s="9">
        <v>42907.41</v>
      </c>
      <c r="M22" s="38">
        <v>27</v>
      </c>
      <c r="N22" s="44">
        <v>6558.65</v>
      </c>
      <c r="O22" s="30">
        <v>1.2869399428026693</v>
      </c>
      <c r="P22" s="30">
        <v>15.285588200266572</v>
      </c>
      <c r="Q22" s="38">
        <v>178</v>
      </c>
      <c r="R22" s="44">
        <v>66425.02</v>
      </c>
    </row>
    <row r="23" spans="1:18" ht="15.75">
      <c r="A23" s="10" t="s">
        <v>36</v>
      </c>
      <c r="B23" s="17" t="s">
        <v>37</v>
      </c>
      <c r="C23" s="3">
        <v>138260</v>
      </c>
      <c r="D23" s="59">
        <v>93563.02</v>
      </c>
      <c r="E23" s="38">
        <v>40963</v>
      </c>
      <c r="F23" s="44">
        <v>38342.339999999997</v>
      </c>
      <c r="G23" s="30">
        <v>29.627513380587299</v>
      </c>
      <c r="H23" s="7">
        <v>40.980229154638224</v>
      </c>
      <c r="I23" s="38">
        <v>85782</v>
      </c>
      <c r="J23" s="44">
        <v>34610.11</v>
      </c>
      <c r="K23" s="9">
        <v>66452</v>
      </c>
      <c r="L23" s="9">
        <v>54057.14</v>
      </c>
      <c r="M23" s="38">
        <v>6809</v>
      </c>
      <c r="N23" s="44">
        <v>17389.490000000002</v>
      </c>
      <c r="O23" s="30">
        <v>10.24649370974538</v>
      </c>
      <c r="P23" s="30">
        <v>32.168719987775901</v>
      </c>
      <c r="Q23" s="38">
        <v>73207</v>
      </c>
      <c r="R23" s="44">
        <v>30603.15</v>
      </c>
    </row>
    <row r="24" spans="1:18" s="16" customFormat="1" ht="31.5">
      <c r="A24" s="13">
        <v>2</v>
      </c>
      <c r="B24" s="14" t="s">
        <v>38</v>
      </c>
      <c r="C24" s="15">
        <f>C9+C13+C18+C19+C20+C21+C22+C23</f>
        <v>1361358</v>
      </c>
      <c r="D24" s="15">
        <f>D9+D13+D18+D19+D20+D21+D22+D23</f>
        <v>26659648.559999999</v>
      </c>
      <c r="E24" s="15">
        <f t="shared" ref="E24:F24" si="6">E9+E13+E18+E19+E20+E21+E22+E23</f>
        <v>952233</v>
      </c>
      <c r="F24" s="15">
        <f t="shared" si="6"/>
        <v>30158529.719999999</v>
      </c>
      <c r="G24" s="30">
        <v>69.947287928671216</v>
      </c>
      <c r="H24" s="7">
        <v>113.12425837919598</v>
      </c>
      <c r="I24" s="15">
        <f t="shared" ref="I24:J24" si="7">I9+I13+I18+I19+I20+I21+I22+I23</f>
        <v>2282196</v>
      </c>
      <c r="J24" s="15">
        <f t="shared" si="7"/>
        <v>35213389.350000001</v>
      </c>
      <c r="K24" s="15">
        <f>K9+K13+K18+K19+K20+K21+K22+K23</f>
        <v>1107520</v>
      </c>
      <c r="L24" s="15">
        <f>L9+L13+L18+L19+L20+L21+L22+L23</f>
        <v>33130349.640000001</v>
      </c>
      <c r="M24" s="15">
        <f t="shared" ref="M24:R24" si="8">M9+M13+M18+M19+M20+M21+M22+M23</f>
        <v>368972</v>
      </c>
      <c r="N24" s="15">
        <f t="shared" si="8"/>
        <v>18213122.979999997</v>
      </c>
      <c r="O24" s="30">
        <v>33.31515457960127</v>
      </c>
      <c r="P24" s="30">
        <v>54.974134525916206</v>
      </c>
      <c r="Q24" s="15">
        <f t="shared" si="8"/>
        <v>2269694</v>
      </c>
      <c r="R24" s="15">
        <f t="shared" si="8"/>
        <v>36610884.710000001</v>
      </c>
    </row>
    <row r="25" spans="1:18" ht="31.5">
      <c r="A25" s="3">
        <v>3</v>
      </c>
      <c r="B25" s="11" t="s">
        <v>39</v>
      </c>
      <c r="C25" s="3">
        <v>523132</v>
      </c>
      <c r="D25" s="59">
        <v>1484103.01</v>
      </c>
      <c r="E25" s="38">
        <v>399186</v>
      </c>
      <c r="F25" s="44">
        <v>1544096.86</v>
      </c>
      <c r="G25" s="30">
        <v>76.306935916747591</v>
      </c>
      <c r="H25" s="7">
        <v>104.04243166382368</v>
      </c>
      <c r="I25" s="38">
        <v>876838</v>
      </c>
      <c r="J25" s="44">
        <v>2283729.84</v>
      </c>
      <c r="K25" s="9">
        <v>404250</v>
      </c>
      <c r="L25" s="9">
        <v>1706831.26</v>
      </c>
      <c r="M25" s="38">
        <v>127345</v>
      </c>
      <c r="N25" s="44">
        <v>777006.85</v>
      </c>
      <c r="O25" s="30">
        <v>31.501546072974644</v>
      </c>
      <c r="P25" s="30">
        <v>45.52335478083522</v>
      </c>
      <c r="Q25" s="38">
        <v>842368</v>
      </c>
      <c r="R25" s="44">
        <v>2310351.13</v>
      </c>
    </row>
    <row r="26" spans="1:18" ht="15.75">
      <c r="A26" s="3">
        <v>4</v>
      </c>
      <c r="B26" s="27" t="s">
        <v>40</v>
      </c>
      <c r="C26" s="34"/>
      <c r="D26" s="60"/>
      <c r="E26" s="38"/>
      <c r="F26" s="44"/>
      <c r="G26" s="30"/>
      <c r="H26" s="7"/>
      <c r="I26" s="38"/>
      <c r="J26" s="44"/>
      <c r="K26" s="34"/>
      <c r="L26" s="51"/>
      <c r="M26" s="38"/>
      <c r="N26" s="44"/>
      <c r="O26" s="30"/>
      <c r="P26" s="30"/>
      <c r="Q26" s="38"/>
      <c r="R26" s="44"/>
    </row>
    <row r="27" spans="1:18" ht="15.75">
      <c r="A27" s="10" t="s">
        <v>41</v>
      </c>
      <c r="B27" s="17" t="s">
        <v>42</v>
      </c>
      <c r="C27" s="3">
        <v>8843</v>
      </c>
      <c r="D27" s="59">
        <v>282837.95</v>
      </c>
      <c r="E27" s="38">
        <v>8231</v>
      </c>
      <c r="F27" s="44">
        <v>266441.88</v>
      </c>
      <c r="G27" s="30">
        <v>93.079271740359601</v>
      </c>
      <c r="H27" s="7">
        <v>94.20301625011777</v>
      </c>
      <c r="I27" s="38">
        <v>19648</v>
      </c>
      <c r="J27" s="44">
        <v>245548.13</v>
      </c>
      <c r="K27" s="9">
        <v>7007</v>
      </c>
      <c r="L27" s="9">
        <v>257432.07</v>
      </c>
      <c r="M27" s="38">
        <v>3175</v>
      </c>
      <c r="N27" s="44">
        <v>132515.20000000001</v>
      </c>
      <c r="O27" s="30">
        <v>45.311831026116742</v>
      </c>
      <c r="P27" s="30">
        <v>51.475793206339837</v>
      </c>
      <c r="Q27" s="38">
        <v>18129</v>
      </c>
      <c r="R27" s="44">
        <v>236331.62</v>
      </c>
    </row>
    <row r="28" spans="1:18" ht="15.75">
      <c r="A28" s="10" t="s">
        <v>43</v>
      </c>
      <c r="B28" s="17" t="s">
        <v>29</v>
      </c>
      <c r="C28" s="3">
        <v>3124</v>
      </c>
      <c r="D28" s="59">
        <v>72015.83</v>
      </c>
      <c r="E28" s="38">
        <v>1710</v>
      </c>
      <c r="F28" s="44">
        <v>53908.72</v>
      </c>
      <c r="G28" s="30">
        <v>54.737516005121634</v>
      </c>
      <c r="H28" s="7">
        <v>74.856764130886219</v>
      </c>
      <c r="I28" s="38">
        <v>5422</v>
      </c>
      <c r="J28" s="44">
        <v>143409.53</v>
      </c>
      <c r="K28" s="9">
        <v>1939</v>
      </c>
      <c r="L28" s="9">
        <v>58157.1</v>
      </c>
      <c r="M28" s="38">
        <v>561</v>
      </c>
      <c r="N28" s="44">
        <v>15165.92</v>
      </c>
      <c r="O28" s="30">
        <v>28.932439401753481</v>
      </c>
      <c r="P28" s="30">
        <v>26.077503864532446</v>
      </c>
      <c r="Q28" s="38">
        <v>5396</v>
      </c>
      <c r="R28" s="44">
        <v>142107.71</v>
      </c>
    </row>
    <row r="29" spans="1:18" ht="15.75">
      <c r="A29" s="10" t="s">
        <v>44</v>
      </c>
      <c r="B29" s="17" t="s">
        <v>45</v>
      </c>
      <c r="C29" s="3">
        <v>59977</v>
      </c>
      <c r="D29" s="59">
        <v>1834643.21</v>
      </c>
      <c r="E29" s="38">
        <v>59097</v>
      </c>
      <c r="F29" s="44">
        <v>2160632.9700000002</v>
      </c>
      <c r="G29" s="30">
        <v>98.532770895509941</v>
      </c>
      <c r="H29" s="7">
        <v>117.76856438478849</v>
      </c>
      <c r="I29" s="38">
        <v>265013</v>
      </c>
      <c r="J29" s="44">
        <v>8041846.4800000004</v>
      </c>
      <c r="K29" s="9">
        <v>56402</v>
      </c>
      <c r="L29" s="9">
        <v>2028970.32</v>
      </c>
      <c r="M29" s="38">
        <v>18511</v>
      </c>
      <c r="N29" s="44">
        <v>666530.18999999994</v>
      </c>
      <c r="O29" s="30">
        <v>32.819758164604089</v>
      </c>
      <c r="P29" s="30">
        <v>32.850662399043863</v>
      </c>
      <c r="Q29" s="38">
        <v>265718</v>
      </c>
      <c r="R29" s="44">
        <v>8357843.7800000003</v>
      </c>
    </row>
    <row r="30" spans="1:18" ht="31.5">
      <c r="A30" s="10" t="s">
        <v>46</v>
      </c>
      <c r="B30" s="17" t="s">
        <v>47</v>
      </c>
      <c r="C30" s="3">
        <v>198925</v>
      </c>
      <c r="D30" s="59">
        <v>769521.63</v>
      </c>
      <c r="E30" s="38">
        <v>283650</v>
      </c>
      <c r="F30" s="44">
        <v>1006976.22</v>
      </c>
      <c r="G30" s="30">
        <v>142.59142893050145</v>
      </c>
      <c r="H30" s="7">
        <v>130.85742891983426</v>
      </c>
      <c r="I30" s="38">
        <v>1329918</v>
      </c>
      <c r="J30" s="44">
        <v>2050660.79</v>
      </c>
      <c r="K30" s="9">
        <v>247337</v>
      </c>
      <c r="L30" s="9">
        <v>903336.71</v>
      </c>
      <c r="M30" s="38">
        <v>164695</v>
      </c>
      <c r="N30" s="44">
        <v>401382.71</v>
      </c>
      <c r="O30" s="30">
        <v>66.587287789534116</v>
      </c>
      <c r="P30" s="30">
        <v>44.433344239934634</v>
      </c>
      <c r="Q30" s="38">
        <v>1348078</v>
      </c>
      <c r="R30" s="44">
        <v>2030442.56</v>
      </c>
    </row>
    <row r="31" spans="1:18" ht="15.75">
      <c r="A31" s="10" t="s">
        <v>48</v>
      </c>
      <c r="B31" s="17" t="s">
        <v>37</v>
      </c>
      <c r="C31" s="3">
        <v>3087262</v>
      </c>
      <c r="D31" s="59">
        <v>27165135.539999999</v>
      </c>
      <c r="E31" s="38">
        <v>2909416</v>
      </c>
      <c r="F31" s="44">
        <v>32104385.260000002</v>
      </c>
      <c r="G31" s="30">
        <v>94.239361609089229</v>
      </c>
      <c r="H31" s="7">
        <v>118.18231207691593</v>
      </c>
      <c r="I31" s="38">
        <v>6559793</v>
      </c>
      <c r="J31" s="44">
        <v>24028499.559999999</v>
      </c>
      <c r="K31" s="9">
        <v>2947415</v>
      </c>
      <c r="L31" s="9">
        <v>30880225.27</v>
      </c>
      <c r="M31" s="38">
        <v>2140942</v>
      </c>
      <c r="N31" s="44">
        <v>14437701.99</v>
      </c>
      <c r="O31" s="30">
        <v>72.637955632308319</v>
      </c>
      <c r="P31" s="30">
        <v>46.753875218734763</v>
      </c>
      <c r="Q31" s="38">
        <v>6650123</v>
      </c>
      <c r="R31" s="44">
        <v>25575454.989999998</v>
      </c>
    </row>
    <row r="32" spans="1:18" s="16" customFormat="1" ht="15.75">
      <c r="A32" s="13">
        <v>5</v>
      </c>
      <c r="B32" s="14" t="s">
        <v>49</v>
      </c>
      <c r="C32" s="15">
        <f>C27+C28+C29+C30+C31</f>
        <v>3358131</v>
      </c>
      <c r="D32" s="15">
        <f>D27+D28+D29+D30+D31</f>
        <v>30124154.16</v>
      </c>
      <c r="E32" s="15">
        <f t="shared" ref="E32:F32" si="9">E27+E28+E29+E30+E31</f>
        <v>3262104</v>
      </c>
      <c r="F32" s="15">
        <f t="shared" si="9"/>
        <v>35592345.050000004</v>
      </c>
      <c r="G32" s="30">
        <v>97.140462953946709</v>
      </c>
      <c r="H32" s="7">
        <v>118.15218067520341</v>
      </c>
      <c r="I32" s="15">
        <f t="shared" ref="I32:J32" si="10">I27+I28+I29+I30+I31</f>
        <v>8179794</v>
      </c>
      <c r="J32" s="15">
        <f t="shared" si="10"/>
        <v>34509964.489999995</v>
      </c>
      <c r="K32" s="15">
        <f>K27+K28+K29+K30+K31</f>
        <v>3260100</v>
      </c>
      <c r="L32" s="15">
        <f>L27+L28+L29+L30+L31</f>
        <v>34128121.469999999</v>
      </c>
      <c r="M32" s="15">
        <f t="shared" ref="M32:R32" si="11">M27+M28+M29+M30+M31</f>
        <v>2327884</v>
      </c>
      <c r="N32" s="15">
        <f t="shared" si="11"/>
        <v>15653296.01</v>
      </c>
      <c r="O32" s="30">
        <v>71.405294316125264</v>
      </c>
      <c r="P32" s="30">
        <v>45.866269034936138</v>
      </c>
      <c r="Q32" s="15">
        <f t="shared" si="11"/>
        <v>8287444</v>
      </c>
      <c r="R32" s="15">
        <f t="shared" si="11"/>
        <v>36342180.659999996</v>
      </c>
    </row>
    <row r="33" spans="1:18" s="20" customFormat="1" ht="15.75">
      <c r="A33" s="18"/>
      <c r="B33" s="28" t="s">
        <v>50</v>
      </c>
      <c r="C33" s="19">
        <f>C24+C32</f>
        <v>4719489</v>
      </c>
      <c r="D33" s="19">
        <f>D24+D32</f>
        <v>56783802.719999999</v>
      </c>
      <c r="E33" s="19">
        <f t="shared" ref="E33:F33" si="12">E24+E32</f>
        <v>4214337</v>
      </c>
      <c r="F33" s="19">
        <f t="shared" si="12"/>
        <v>65750874.770000003</v>
      </c>
      <c r="G33" s="30">
        <v>89.29646832527844</v>
      </c>
      <c r="H33" s="7">
        <v>115.79160186614568</v>
      </c>
      <c r="I33" s="19">
        <f t="shared" ref="I33:J33" si="13">I24+I32</f>
        <v>10461990</v>
      </c>
      <c r="J33" s="19">
        <f t="shared" si="13"/>
        <v>69723353.840000004</v>
      </c>
      <c r="K33" s="19">
        <f>K24+K32</f>
        <v>4367620</v>
      </c>
      <c r="L33" s="19">
        <f>L24+L32</f>
        <v>67258471.109999999</v>
      </c>
      <c r="M33" s="19">
        <f t="shared" ref="M33:R33" si="14">M24+M32</f>
        <v>2696856</v>
      </c>
      <c r="N33" s="19">
        <f t="shared" si="14"/>
        <v>33866418.989999995</v>
      </c>
      <c r="O33" s="30">
        <v>61.746580517535868</v>
      </c>
      <c r="P33" s="30">
        <v>50.352644701976779</v>
      </c>
      <c r="Q33" s="19">
        <f t="shared" si="14"/>
        <v>10557138</v>
      </c>
      <c r="R33" s="19">
        <f t="shared" si="14"/>
        <v>72953065.370000005</v>
      </c>
    </row>
    <row r="35" spans="1:18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</row>
    <row r="36" spans="1:18">
      <c r="A36" s="21"/>
      <c r="B36" s="21"/>
      <c r="C36" s="35"/>
      <c r="D36" s="52"/>
      <c r="E36" s="35"/>
      <c r="K36" s="35"/>
      <c r="L36" s="52"/>
    </row>
    <row r="43" spans="1:18">
      <c r="A43" s="1" t="s">
        <v>65</v>
      </c>
    </row>
  </sheetData>
  <mergeCells count="15">
    <mergeCell ref="A35:L35"/>
    <mergeCell ref="E5:F6"/>
    <mergeCell ref="G5:H6"/>
    <mergeCell ref="I5:J6"/>
    <mergeCell ref="A1:R1"/>
    <mergeCell ref="A2:R2"/>
    <mergeCell ref="A3:R3"/>
    <mergeCell ref="A4:B4"/>
    <mergeCell ref="A5:A7"/>
    <mergeCell ref="B5:B7"/>
    <mergeCell ref="C5:D6"/>
    <mergeCell ref="K5:L6"/>
    <mergeCell ref="M5:N6"/>
    <mergeCell ref="O5:P6"/>
    <mergeCell ref="Q5:R6"/>
  </mergeCells>
  <pageMargins left="0.34" right="0.35433070866141736" top="1.25" bottom="0.74803149606299213" header="0.31496062992125984" footer="0.31496062992125984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43"/>
  <sheetViews>
    <sheetView topLeftCell="C1" workbookViewId="0">
      <selection activeCell="Q5" sqref="Q5:R6"/>
    </sheetView>
  </sheetViews>
  <sheetFormatPr defaultColWidth="9.125" defaultRowHeight="14.25"/>
  <cols>
    <col min="1" max="1" width="8.75" style="1" customWidth="1"/>
    <col min="2" max="2" width="35.75" style="1" customWidth="1"/>
    <col min="3" max="3" width="14.75" style="36" customWidth="1"/>
    <col min="4" max="4" width="14.75" style="43" customWidth="1"/>
    <col min="5" max="5" width="14.75" style="36" customWidth="1"/>
    <col min="6" max="6" width="14.75" style="43" customWidth="1"/>
    <col min="7" max="7" width="14.75" style="36" customWidth="1"/>
    <col min="8" max="8" width="14.75" style="43" customWidth="1"/>
    <col min="9" max="9" width="14.75" style="36" customWidth="1"/>
    <col min="10" max="10" width="14.75" style="43" customWidth="1"/>
    <col min="11" max="11" width="14.75" style="36" customWidth="1"/>
    <col min="12" max="12" width="14.75" style="43" customWidth="1"/>
    <col min="13" max="13" width="14.75" style="36" customWidth="1"/>
    <col min="14" max="14" width="14.75" style="43" customWidth="1"/>
    <col min="15" max="17" width="14.75" style="36" customWidth="1"/>
    <col min="18" max="18" width="14.75" style="43" customWidth="1"/>
    <col min="19" max="16384" width="9.125" style="1"/>
  </cols>
  <sheetData>
    <row r="1" spans="1:18" ht="36.75">
      <c r="A1" s="69" t="s">
        <v>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8" ht="16.5">
      <c r="A2" s="73" t="s">
        <v>66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15.75">
      <c r="A3" s="74" t="s">
        <v>72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ht="15.75">
      <c r="A4" s="75" t="s">
        <v>1</v>
      </c>
      <c r="B4" s="75"/>
      <c r="C4" s="31"/>
      <c r="D4" s="56"/>
      <c r="K4" s="37"/>
      <c r="L4" s="49"/>
      <c r="Q4" s="36" t="s">
        <v>73</v>
      </c>
    </row>
    <row r="5" spans="1:18" ht="15.6" customHeight="1">
      <c r="A5" s="72" t="s">
        <v>2</v>
      </c>
      <c r="B5" s="72" t="s">
        <v>3</v>
      </c>
      <c r="C5" s="71" t="s">
        <v>51</v>
      </c>
      <c r="D5" s="71"/>
      <c r="E5" s="65" t="s">
        <v>63</v>
      </c>
      <c r="F5" s="66"/>
      <c r="G5" s="65" t="s">
        <v>4</v>
      </c>
      <c r="H5" s="66"/>
      <c r="I5" s="65" t="s">
        <v>64</v>
      </c>
      <c r="J5" s="66"/>
      <c r="K5" s="71" t="s">
        <v>52</v>
      </c>
      <c r="L5" s="71"/>
      <c r="M5" s="61" t="s">
        <v>67</v>
      </c>
      <c r="N5" s="62"/>
      <c r="O5" s="61" t="s">
        <v>68</v>
      </c>
      <c r="P5" s="62"/>
      <c r="Q5" s="65" t="s">
        <v>70</v>
      </c>
      <c r="R5" s="66"/>
    </row>
    <row r="6" spans="1:18" ht="14.25" customHeight="1">
      <c r="A6" s="72"/>
      <c r="B6" s="72"/>
      <c r="C6" s="71"/>
      <c r="D6" s="71"/>
      <c r="E6" s="67"/>
      <c r="F6" s="68"/>
      <c r="G6" s="67"/>
      <c r="H6" s="68"/>
      <c r="I6" s="67"/>
      <c r="J6" s="68"/>
      <c r="K6" s="71"/>
      <c r="L6" s="71"/>
      <c r="M6" s="63"/>
      <c r="N6" s="64"/>
      <c r="O6" s="63"/>
      <c r="P6" s="64"/>
      <c r="Q6" s="67"/>
      <c r="R6" s="68"/>
    </row>
    <row r="7" spans="1:18" ht="15.75">
      <c r="A7" s="72"/>
      <c r="B7" s="72"/>
      <c r="C7" s="2" t="s">
        <v>5</v>
      </c>
      <c r="D7" s="40" t="s">
        <v>6</v>
      </c>
      <c r="E7" s="2" t="s">
        <v>5</v>
      </c>
      <c r="F7" s="40" t="s">
        <v>6</v>
      </c>
      <c r="G7" s="2" t="s">
        <v>5</v>
      </c>
      <c r="H7" s="40" t="s">
        <v>6</v>
      </c>
      <c r="I7" s="2" t="s">
        <v>5</v>
      </c>
      <c r="J7" s="40" t="s">
        <v>6</v>
      </c>
      <c r="K7" s="2" t="s">
        <v>5</v>
      </c>
      <c r="L7" s="40" t="s">
        <v>6</v>
      </c>
      <c r="M7" s="2" t="s">
        <v>5</v>
      </c>
      <c r="N7" s="40" t="s">
        <v>6</v>
      </c>
      <c r="O7" s="2" t="s">
        <v>5</v>
      </c>
      <c r="P7" s="2" t="s">
        <v>6</v>
      </c>
      <c r="Q7" s="2" t="s">
        <v>5</v>
      </c>
      <c r="R7" s="40" t="s">
        <v>6</v>
      </c>
    </row>
    <row r="8" spans="1:18" ht="15.75">
      <c r="A8" s="24">
        <v>1</v>
      </c>
      <c r="B8" s="26" t="s">
        <v>7</v>
      </c>
      <c r="C8" s="32"/>
      <c r="D8" s="57"/>
      <c r="E8" s="38"/>
      <c r="F8" s="44"/>
      <c r="G8" s="38"/>
      <c r="H8" s="44"/>
      <c r="I8" s="38"/>
      <c r="J8" s="44"/>
      <c r="K8" s="32"/>
      <c r="L8" s="50"/>
      <c r="M8" s="38"/>
      <c r="N8" s="44"/>
      <c r="O8" s="38"/>
      <c r="P8" s="38"/>
      <c r="Q8" s="38"/>
      <c r="R8" s="44"/>
    </row>
    <row r="9" spans="1:18" ht="15.75">
      <c r="A9" s="6" t="s">
        <v>8</v>
      </c>
      <c r="B9" s="17" t="s">
        <v>9</v>
      </c>
      <c r="C9" s="7">
        <f>SUM(C10:C12)</f>
        <v>562729</v>
      </c>
      <c r="D9" s="7">
        <f>SUM(D10:D12)</f>
        <v>1289439.6900000002</v>
      </c>
      <c r="E9" s="7">
        <f t="shared" ref="E9:F9" si="0">SUM(E10:E12)</f>
        <v>465032</v>
      </c>
      <c r="F9" s="7">
        <f t="shared" si="0"/>
        <v>1230828.8799999999</v>
      </c>
      <c r="G9" s="30">
        <v>82.63871241752247</v>
      </c>
      <c r="H9" s="7">
        <v>95.454552046555946</v>
      </c>
      <c r="I9" s="7">
        <f t="shared" ref="I9:J9" si="1">SUM(I10:I12)</f>
        <v>545519</v>
      </c>
      <c r="J9" s="7">
        <f t="shared" si="1"/>
        <v>1398570.78</v>
      </c>
      <c r="K9" s="7">
        <f>SUM(K10:K12)</f>
        <v>534921</v>
      </c>
      <c r="L9" s="7">
        <f>SUM(L10:L12)</f>
        <v>1627542.41</v>
      </c>
      <c r="M9" s="7">
        <f t="shared" ref="M9:R9" si="2">SUM(M10:M12)</f>
        <v>239236</v>
      </c>
      <c r="N9" s="7">
        <f t="shared" si="2"/>
        <v>739399.07</v>
      </c>
      <c r="O9" s="30">
        <v>44.723613393379587</v>
      </c>
      <c r="P9" s="30">
        <v>45.430402640014769</v>
      </c>
      <c r="Q9" s="7">
        <f t="shared" si="2"/>
        <v>524750</v>
      </c>
      <c r="R9" s="7">
        <f t="shared" si="2"/>
        <v>1396184.21</v>
      </c>
    </row>
    <row r="10" spans="1:18" ht="15.75">
      <c r="A10" s="8" t="s">
        <v>10</v>
      </c>
      <c r="B10" s="12" t="s">
        <v>11</v>
      </c>
      <c r="C10" s="29">
        <v>557001</v>
      </c>
      <c r="D10" s="42">
        <v>1274516.55</v>
      </c>
      <c r="E10" s="38">
        <v>462987</v>
      </c>
      <c r="F10" s="44">
        <v>1223928.18</v>
      </c>
      <c r="G10" s="30">
        <v>83.121394755126104</v>
      </c>
      <c r="H10" s="7">
        <v>96.030779670926975</v>
      </c>
      <c r="I10" s="38">
        <v>537430</v>
      </c>
      <c r="J10" s="44">
        <v>1382329.48</v>
      </c>
      <c r="K10" s="9">
        <v>531265</v>
      </c>
      <c r="L10" s="9">
        <v>1591117.42</v>
      </c>
      <c r="M10" s="38">
        <v>239226</v>
      </c>
      <c r="N10" s="44">
        <v>739063.86</v>
      </c>
      <c r="O10" s="30">
        <v>45.029505049269197</v>
      </c>
      <c r="P10" s="30">
        <v>46.449360098137824</v>
      </c>
      <c r="Q10" s="38">
        <v>517608</v>
      </c>
      <c r="R10" s="44">
        <v>1382545.79</v>
      </c>
    </row>
    <row r="11" spans="1:18" ht="15.75">
      <c r="A11" s="8" t="s">
        <v>12</v>
      </c>
      <c r="B11" s="12" t="s">
        <v>13</v>
      </c>
      <c r="C11" s="29">
        <v>5393</v>
      </c>
      <c r="D11" s="42">
        <v>11222.05</v>
      </c>
      <c r="E11" s="38">
        <v>2045</v>
      </c>
      <c r="F11" s="44">
        <v>6900.7</v>
      </c>
      <c r="G11" s="30">
        <v>37.919525310587801</v>
      </c>
      <c r="H11" s="7">
        <v>61.492329832784563</v>
      </c>
      <c r="I11" s="38">
        <v>8088</v>
      </c>
      <c r="J11" s="44">
        <v>16204.29</v>
      </c>
      <c r="K11" s="9">
        <v>2826</v>
      </c>
      <c r="L11" s="9">
        <v>30590.74</v>
      </c>
      <c r="M11" s="38">
        <v>10</v>
      </c>
      <c r="N11" s="44">
        <v>335.21</v>
      </c>
      <c r="O11" s="30">
        <v>0.35385704175513089</v>
      </c>
      <c r="P11" s="30">
        <v>1.0957891178833854</v>
      </c>
      <c r="Q11" s="38">
        <v>7141</v>
      </c>
      <c r="R11" s="44">
        <v>13602.22</v>
      </c>
    </row>
    <row r="12" spans="1:18" ht="15.75">
      <c r="A12" s="8" t="s">
        <v>14</v>
      </c>
      <c r="B12" s="12" t="s">
        <v>15</v>
      </c>
      <c r="C12" s="29">
        <v>335</v>
      </c>
      <c r="D12" s="42">
        <v>3701.09</v>
      </c>
      <c r="E12" s="38">
        <v>0</v>
      </c>
      <c r="F12" s="44">
        <v>0</v>
      </c>
      <c r="G12" s="30">
        <v>0</v>
      </c>
      <c r="H12" s="7">
        <v>0</v>
      </c>
      <c r="I12" s="38">
        <v>1</v>
      </c>
      <c r="J12" s="44">
        <v>37.01</v>
      </c>
      <c r="K12" s="9">
        <v>830</v>
      </c>
      <c r="L12" s="9">
        <v>5834.25</v>
      </c>
      <c r="M12" s="38">
        <v>0</v>
      </c>
      <c r="N12" s="44">
        <v>0</v>
      </c>
      <c r="O12" s="30">
        <v>0</v>
      </c>
      <c r="P12" s="30">
        <v>0</v>
      </c>
      <c r="Q12" s="38">
        <v>1</v>
      </c>
      <c r="R12" s="44">
        <v>36.200000000000003</v>
      </c>
    </row>
    <row r="13" spans="1:18" ht="47.25">
      <c r="A13" s="10" t="s">
        <v>16</v>
      </c>
      <c r="B13" s="11" t="s">
        <v>17</v>
      </c>
      <c r="C13" s="7">
        <f>SUM(C14:C17)</f>
        <v>8986</v>
      </c>
      <c r="D13" s="7">
        <f>SUM(D14:D17)</f>
        <v>51825.08</v>
      </c>
      <c r="E13" s="7">
        <f t="shared" ref="E13:F13" si="3">SUM(E14:E17)</f>
        <v>11545</v>
      </c>
      <c r="F13" s="7">
        <f t="shared" si="3"/>
        <v>115161.65000000001</v>
      </c>
      <c r="G13" s="30">
        <v>128.47763187180055</v>
      </c>
      <c r="H13" s="7">
        <v>222.21219919004466</v>
      </c>
      <c r="I13" s="7">
        <f t="shared" ref="I13:J13" si="4">SUM(I14:I17)</f>
        <v>29111</v>
      </c>
      <c r="J13" s="7">
        <f t="shared" si="4"/>
        <v>147604.75</v>
      </c>
      <c r="K13" s="7">
        <f>SUM(K14:K17)</f>
        <v>10361</v>
      </c>
      <c r="L13" s="7">
        <f>SUM(L14:L17)</f>
        <v>118091.9</v>
      </c>
      <c r="M13" s="7">
        <f t="shared" ref="M13:R13" si="5">SUM(M14:M17)</f>
        <v>2632</v>
      </c>
      <c r="N13" s="7">
        <f t="shared" si="5"/>
        <v>22049.510000000002</v>
      </c>
      <c r="O13" s="30">
        <v>25.402953382878103</v>
      </c>
      <c r="P13" s="30">
        <v>18.671483818957949</v>
      </c>
      <c r="Q13" s="7">
        <f t="shared" si="5"/>
        <v>28975</v>
      </c>
      <c r="R13" s="7">
        <f t="shared" si="5"/>
        <v>150665.44999999998</v>
      </c>
    </row>
    <row r="14" spans="1:18" ht="25.5">
      <c r="A14" s="8" t="s">
        <v>18</v>
      </c>
      <c r="B14" s="12" t="s">
        <v>19</v>
      </c>
      <c r="C14" s="33">
        <v>8537</v>
      </c>
      <c r="D14" s="58">
        <v>28515.18</v>
      </c>
      <c r="E14" s="38">
        <v>11463</v>
      </c>
      <c r="F14" s="44">
        <v>82493.88</v>
      </c>
      <c r="G14" s="30">
        <v>134.27433524657374</v>
      </c>
      <c r="H14" s="7">
        <v>289.29812121122859</v>
      </c>
      <c r="I14" s="38">
        <v>28952</v>
      </c>
      <c r="J14" s="44">
        <v>112407.89</v>
      </c>
      <c r="K14" s="9">
        <v>10059</v>
      </c>
      <c r="L14" s="9">
        <v>79447.56</v>
      </c>
      <c r="M14" s="38">
        <v>2613</v>
      </c>
      <c r="N14" s="44">
        <v>17837.05</v>
      </c>
      <c r="O14" s="30">
        <v>25.976737250223682</v>
      </c>
      <c r="P14" s="30">
        <v>22.45135029949315</v>
      </c>
      <c r="Q14" s="38">
        <v>28851</v>
      </c>
      <c r="R14" s="44">
        <v>114061.12</v>
      </c>
    </row>
    <row r="15" spans="1:18" ht="25.5">
      <c r="A15" s="8" t="s">
        <v>20</v>
      </c>
      <c r="B15" s="12" t="s">
        <v>21</v>
      </c>
      <c r="C15" s="33">
        <v>151</v>
      </c>
      <c r="D15" s="58">
        <v>11024.26</v>
      </c>
      <c r="E15" s="38">
        <v>74</v>
      </c>
      <c r="F15" s="44">
        <v>27132.77</v>
      </c>
      <c r="G15" s="30">
        <v>49.006622516556291</v>
      </c>
      <c r="H15" s="7">
        <v>246.11874175681635</v>
      </c>
      <c r="I15" s="38">
        <v>142</v>
      </c>
      <c r="J15" s="44">
        <v>29078.91</v>
      </c>
      <c r="K15" s="9">
        <v>115</v>
      </c>
      <c r="L15" s="9">
        <v>29343.31</v>
      </c>
      <c r="M15" s="38">
        <v>18</v>
      </c>
      <c r="N15" s="44">
        <v>3474.9</v>
      </c>
      <c r="O15" s="30">
        <v>15.65217391304348</v>
      </c>
      <c r="P15" s="30">
        <v>11.842222298711357</v>
      </c>
      <c r="Q15" s="38">
        <v>108</v>
      </c>
      <c r="R15" s="44">
        <v>31333.84</v>
      </c>
    </row>
    <row r="16" spans="1:18" ht="25.5">
      <c r="A16" s="8" t="s">
        <v>22</v>
      </c>
      <c r="B16" s="12" t="s">
        <v>23</v>
      </c>
      <c r="C16" s="33">
        <v>175</v>
      </c>
      <c r="D16" s="58">
        <v>12003.99</v>
      </c>
      <c r="E16" s="38">
        <v>8</v>
      </c>
      <c r="F16" s="44">
        <v>5535</v>
      </c>
      <c r="G16" s="30">
        <v>4.5714285714285712</v>
      </c>
      <c r="H16" s="7">
        <v>46.109668535212045</v>
      </c>
      <c r="I16" s="38">
        <v>17</v>
      </c>
      <c r="J16" s="44">
        <v>6117.95</v>
      </c>
      <c r="K16" s="9">
        <v>20</v>
      </c>
      <c r="L16" s="9">
        <v>8953.85</v>
      </c>
      <c r="M16" s="38">
        <v>1</v>
      </c>
      <c r="N16" s="44">
        <v>737.56</v>
      </c>
      <c r="O16" s="30">
        <v>5</v>
      </c>
      <c r="P16" s="30">
        <v>8.2373504135092723</v>
      </c>
      <c r="Q16" s="38">
        <v>16</v>
      </c>
      <c r="R16" s="44">
        <v>5270.49</v>
      </c>
    </row>
    <row r="17" spans="1:18" ht="15.75">
      <c r="A17" s="8" t="s">
        <v>24</v>
      </c>
      <c r="B17" s="12" t="s">
        <v>25</v>
      </c>
      <c r="C17" s="29">
        <v>123</v>
      </c>
      <c r="D17" s="42">
        <v>281.64999999999998</v>
      </c>
      <c r="E17" s="38">
        <v>0</v>
      </c>
      <c r="F17" s="44">
        <v>0</v>
      </c>
      <c r="G17" s="30">
        <v>0</v>
      </c>
      <c r="H17" s="7">
        <v>0</v>
      </c>
      <c r="I17" s="38">
        <v>0</v>
      </c>
      <c r="J17" s="44">
        <v>0</v>
      </c>
      <c r="K17" s="9">
        <v>167</v>
      </c>
      <c r="L17" s="9">
        <v>347.18</v>
      </c>
      <c r="M17" s="38">
        <v>0</v>
      </c>
      <c r="N17" s="44">
        <v>0</v>
      </c>
      <c r="O17" s="30">
        <v>0</v>
      </c>
      <c r="P17" s="30">
        <v>0</v>
      </c>
      <c r="Q17" s="38">
        <v>0</v>
      </c>
      <c r="R17" s="44">
        <v>0</v>
      </c>
    </row>
    <row r="18" spans="1:18" ht="15.75">
      <c r="A18" s="10" t="s">
        <v>26</v>
      </c>
      <c r="B18" s="17" t="s">
        <v>27</v>
      </c>
      <c r="C18" s="3">
        <v>6</v>
      </c>
      <c r="D18" s="59">
        <v>35.4</v>
      </c>
      <c r="E18" s="38">
        <v>0</v>
      </c>
      <c r="F18" s="44">
        <v>0</v>
      </c>
      <c r="G18" s="30">
        <v>0</v>
      </c>
      <c r="H18" s="7">
        <v>0</v>
      </c>
      <c r="I18" s="38">
        <v>0</v>
      </c>
      <c r="J18" s="44">
        <v>0</v>
      </c>
      <c r="K18" s="9">
        <v>28</v>
      </c>
      <c r="L18" s="9">
        <v>1267</v>
      </c>
      <c r="M18" s="38">
        <v>0</v>
      </c>
      <c r="N18" s="44">
        <v>0</v>
      </c>
      <c r="O18" s="30">
        <v>0</v>
      </c>
      <c r="P18" s="30">
        <v>0</v>
      </c>
      <c r="Q18" s="38">
        <v>0</v>
      </c>
      <c r="R18" s="44">
        <v>0</v>
      </c>
    </row>
    <row r="19" spans="1:18" ht="15.75">
      <c r="A19" s="10" t="s">
        <v>28</v>
      </c>
      <c r="B19" s="17" t="s">
        <v>29</v>
      </c>
      <c r="C19" s="3">
        <v>186</v>
      </c>
      <c r="D19" s="59">
        <v>620.54</v>
      </c>
      <c r="E19" s="38">
        <v>165</v>
      </c>
      <c r="F19" s="44">
        <v>977.92</v>
      </c>
      <c r="G19" s="30">
        <v>88.709677419354833</v>
      </c>
      <c r="H19" s="7">
        <v>157.59177490572728</v>
      </c>
      <c r="I19" s="38">
        <v>696</v>
      </c>
      <c r="J19" s="44">
        <v>3178.59</v>
      </c>
      <c r="K19" s="9">
        <v>453</v>
      </c>
      <c r="L19" s="9">
        <v>2224.41</v>
      </c>
      <c r="M19" s="38">
        <v>38</v>
      </c>
      <c r="N19" s="44">
        <v>146.24</v>
      </c>
      <c r="O19" s="30">
        <v>8.3885209713024285</v>
      </c>
      <c r="P19" s="30">
        <v>6.5743275745029024</v>
      </c>
      <c r="Q19" s="38">
        <v>679</v>
      </c>
      <c r="R19" s="44">
        <v>3057.73</v>
      </c>
    </row>
    <row r="20" spans="1:18" ht="15.75">
      <c r="A20" s="10" t="s">
        <v>30</v>
      </c>
      <c r="B20" s="17" t="s">
        <v>31</v>
      </c>
      <c r="C20" s="3">
        <v>3840</v>
      </c>
      <c r="D20" s="59">
        <v>34924.03</v>
      </c>
      <c r="E20" s="38">
        <v>5775</v>
      </c>
      <c r="F20" s="44">
        <v>101590.68</v>
      </c>
      <c r="G20" s="30">
        <v>150.390625</v>
      </c>
      <c r="H20" s="7">
        <v>290.8904842883253</v>
      </c>
      <c r="I20" s="38">
        <v>20730</v>
      </c>
      <c r="J20" s="44">
        <v>224689.99</v>
      </c>
      <c r="K20" s="9">
        <v>4015</v>
      </c>
      <c r="L20" s="9">
        <v>74203.83</v>
      </c>
      <c r="M20" s="38">
        <v>1224</v>
      </c>
      <c r="N20" s="44">
        <v>17089.63</v>
      </c>
      <c r="O20" s="30">
        <v>30.485678704856788</v>
      </c>
      <c r="P20" s="30">
        <v>23.030657581960394</v>
      </c>
      <c r="Q20" s="38">
        <v>20913</v>
      </c>
      <c r="R20" s="44">
        <v>231172.65</v>
      </c>
    </row>
    <row r="21" spans="1:18" ht="15.75">
      <c r="A21" s="10" t="s">
        <v>32</v>
      </c>
      <c r="B21" s="17" t="s">
        <v>33</v>
      </c>
      <c r="C21" s="3">
        <v>565</v>
      </c>
      <c r="D21" s="59">
        <v>1373.85</v>
      </c>
      <c r="E21" s="38">
        <v>0</v>
      </c>
      <c r="F21" s="44">
        <v>0</v>
      </c>
      <c r="G21" s="30">
        <v>0</v>
      </c>
      <c r="H21" s="7">
        <v>0</v>
      </c>
      <c r="I21" s="38">
        <v>0</v>
      </c>
      <c r="J21" s="44">
        <v>0</v>
      </c>
      <c r="K21" s="9">
        <v>96</v>
      </c>
      <c r="L21" s="9">
        <v>863</v>
      </c>
      <c r="M21" s="38">
        <v>0</v>
      </c>
      <c r="N21" s="44">
        <v>0</v>
      </c>
      <c r="O21" s="30">
        <v>0</v>
      </c>
      <c r="P21" s="30">
        <v>0</v>
      </c>
      <c r="Q21" s="38">
        <v>0</v>
      </c>
      <c r="R21" s="44">
        <v>0</v>
      </c>
    </row>
    <row r="22" spans="1:18" ht="15.75">
      <c r="A22" s="10" t="s">
        <v>34</v>
      </c>
      <c r="B22" s="17" t="s">
        <v>35</v>
      </c>
      <c r="C22" s="3">
        <v>2231</v>
      </c>
      <c r="D22" s="59">
        <v>3367.91</v>
      </c>
      <c r="E22" s="38">
        <v>2027</v>
      </c>
      <c r="F22" s="44">
        <v>3161.56</v>
      </c>
      <c r="G22" s="30">
        <v>90.856118332586291</v>
      </c>
      <c r="H22" s="7">
        <v>93.873054802533332</v>
      </c>
      <c r="I22" s="38">
        <v>3777</v>
      </c>
      <c r="J22" s="44">
        <v>4296.82</v>
      </c>
      <c r="K22" s="9">
        <v>1553</v>
      </c>
      <c r="L22" s="9">
        <v>3116.24</v>
      </c>
      <c r="M22" s="38">
        <v>1078</v>
      </c>
      <c r="N22" s="44">
        <v>1717.3</v>
      </c>
      <c r="O22" s="30">
        <v>69.414037347070192</v>
      </c>
      <c r="P22" s="30">
        <v>55.108078966960186</v>
      </c>
      <c r="Q22" s="38">
        <v>4600</v>
      </c>
      <c r="R22" s="44">
        <v>5254.42</v>
      </c>
    </row>
    <row r="23" spans="1:18" ht="15.75">
      <c r="A23" s="10" t="s">
        <v>36</v>
      </c>
      <c r="B23" s="17" t="s">
        <v>37</v>
      </c>
      <c r="C23" s="3">
        <v>5272</v>
      </c>
      <c r="D23" s="59">
        <v>11215.4</v>
      </c>
      <c r="E23" s="38">
        <v>3</v>
      </c>
      <c r="F23" s="44">
        <v>1.84</v>
      </c>
      <c r="G23" s="30">
        <v>5.6904400606980272E-2</v>
      </c>
      <c r="H23" s="7">
        <v>1.6406013160475776E-2</v>
      </c>
      <c r="I23" s="38">
        <v>310</v>
      </c>
      <c r="J23" s="44">
        <v>21.38</v>
      </c>
      <c r="K23" s="9">
        <v>1612</v>
      </c>
      <c r="L23" s="9">
        <v>2155.3000000000002</v>
      </c>
      <c r="M23" s="38">
        <v>1</v>
      </c>
      <c r="N23" s="44">
        <v>45</v>
      </c>
      <c r="O23" s="30">
        <v>6.2034739454094295E-2</v>
      </c>
      <c r="P23" s="30">
        <v>2.0878763977172548</v>
      </c>
      <c r="Q23" s="38">
        <v>268</v>
      </c>
      <c r="R23" s="44">
        <v>62.64</v>
      </c>
    </row>
    <row r="24" spans="1:18" s="16" customFormat="1" ht="31.5">
      <c r="A24" s="13">
        <v>2</v>
      </c>
      <c r="B24" s="14" t="s">
        <v>38</v>
      </c>
      <c r="C24" s="15">
        <f>C9+C13+C18+C19+C20+C21+C22+C23</f>
        <v>583815</v>
      </c>
      <c r="D24" s="15">
        <f>D9+D13+D18+D19+D20+D21+D22+D23</f>
        <v>1392801.9000000001</v>
      </c>
      <c r="E24" s="15">
        <f t="shared" ref="E24:F24" si="6">E9+E13+E18+E19+E20+E21+E22+E23</f>
        <v>484547</v>
      </c>
      <c r="F24" s="15">
        <f t="shared" si="6"/>
        <v>1451722.5299999998</v>
      </c>
      <c r="G24" s="30">
        <v>82.996668465181614</v>
      </c>
      <c r="H24" s="7">
        <v>104.23036685978097</v>
      </c>
      <c r="I24" s="15">
        <f t="shared" ref="I24:J24" si="7">I9+I13+I18+I19+I20+I21+I22+I23</f>
        <v>600143</v>
      </c>
      <c r="J24" s="15">
        <f t="shared" si="7"/>
        <v>1778362.31</v>
      </c>
      <c r="K24" s="15">
        <f>K9+K13+K18+K19+K20+K21+K22+K23</f>
        <v>553039</v>
      </c>
      <c r="L24" s="15">
        <f>L9+L13+L18+L19+L20+L21+L22+L23</f>
        <v>1829464.0899999999</v>
      </c>
      <c r="M24" s="15">
        <f t="shared" ref="M24:R24" si="8">M9+M13+M18+M19+M20+M21+M22+M23</f>
        <v>244209</v>
      </c>
      <c r="N24" s="15">
        <f t="shared" si="8"/>
        <v>780446.75</v>
      </c>
      <c r="O24" s="30">
        <v>44.157645301687587</v>
      </c>
      <c r="P24" s="30">
        <v>42.659856198653237</v>
      </c>
      <c r="Q24" s="15">
        <f t="shared" si="8"/>
        <v>580185</v>
      </c>
      <c r="R24" s="15">
        <f t="shared" si="8"/>
        <v>1786397.0999999996</v>
      </c>
    </row>
    <row r="25" spans="1:18" ht="31.5">
      <c r="A25" s="3">
        <v>3</v>
      </c>
      <c r="B25" s="11" t="s">
        <v>39</v>
      </c>
      <c r="C25" s="3">
        <v>326812</v>
      </c>
      <c r="D25" s="59">
        <v>622496.99</v>
      </c>
      <c r="E25" s="38">
        <v>399948</v>
      </c>
      <c r="F25" s="44">
        <v>969506.94</v>
      </c>
      <c r="G25" s="30">
        <v>122.37861522832698</v>
      </c>
      <c r="H25" s="7">
        <v>155.74483982645441</v>
      </c>
      <c r="I25" s="38">
        <v>479003</v>
      </c>
      <c r="J25" s="44">
        <v>1074785.5900000001</v>
      </c>
      <c r="K25" s="9">
        <v>335165</v>
      </c>
      <c r="L25" s="9">
        <v>877332.08</v>
      </c>
      <c r="M25" s="38">
        <v>191432</v>
      </c>
      <c r="N25" s="44">
        <v>515934.99</v>
      </c>
      <c r="O25" s="30">
        <v>57.11574895946773</v>
      </c>
      <c r="P25" s="30">
        <v>58.807263721622945</v>
      </c>
      <c r="Q25" s="38">
        <v>467263</v>
      </c>
      <c r="R25" s="44">
        <v>1083868.01</v>
      </c>
    </row>
    <row r="26" spans="1:18" ht="15.75">
      <c r="A26" s="3">
        <v>4</v>
      </c>
      <c r="B26" s="27" t="s">
        <v>40</v>
      </c>
      <c r="C26" s="34"/>
      <c r="D26" s="60"/>
      <c r="E26" s="38"/>
      <c r="F26" s="44"/>
      <c r="G26" s="30"/>
      <c r="H26" s="7"/>
      <c r="I26" s="38"/>
      <c r="J26" s="44"/>
      <c r="K26" s="34"/>
      <c r="L26" s="51"/>
      <c r="M26" s="38"/>
      <c r="N26" s="44"/>
      <c r="O26" s="30"/>
      <c r="P26" s="30"/>
      <c r="Q26" s="38"/>
      <c r="R26" s="44"/>
    </row>
    <row r="27" spans="1:18" ht="15.75">
      <c r="A27" s="10" t="s">
        <v>41</v>
      </c>
      <c r="B27" s="17" t="s">
        <v>42</v>
      </c>
      <c r="C27" s="3">
        <v>67</v>
      </c>
      <c r="D27" s="59">
        <v>1135.0899999999999</v>
      </c>
      <c r="E27" s="38">
        <v>0</v>
      </c>
      <c r="F27" s="44">
        <v>0</v>
      </c>
      <c r="G27" s="30">
        <v>0</v>
      </c>
      <c r="H27" s="7">
        <v>0</v>
      </c>
      <c r="I27" s="38">
        <v>0</v>
      </c>
      <c r="J27" s="44">
        <v>0</v>
      </c>
      <c r="K27" s="9">
        <v>0</v>
      </c>
      <c r="L27" s="9">
        <v>0</v>
      </c>
      <c r="M27" s="38">
        <v>0</v>
      </c>
      <c r="N27" s="44">
        <v>0</v>
      </c>
      <c r="O27" s="30">
        <v>0</v>
      </c>
      <c r="P27" s="30">
        <v>0</v>
      </c>
      <c r="Q27" s="38">
        <v>0</v>
      </c>
      <c r="R27" s="44">
        <v>0</v>
      </c>
    </row>
    <row r="28" spans="1:18" ht="15.75">
      <c r="A28" s="10" t="s">
        <v>43</v>
      </c>
      <c r="B28" s="17" t="s">
        <v>29</v>
      </c>
      <c r="C28" s="3">
        <v>56</v>
      </c>
      <c r="D28" s="59">
        <v>239.31</v>
      </c>
      <c r="E28" s="38">
        <v>10</v>
      </c>
      <c r="F28" s="44">
        <v>327.05</v>
      </c>
      <c r="G28" s="30">
        <v>17.857142857142858</v>
      </c>
      <c r="H28" s="7">
        <v>136.66374159040575</v>
      </c>
      <c r="I28" s="38">
        <v>21</v>
      </c>
      <c r="J28" s="44">
        <v>280.11</v>
      </c>
      <c r="K28" s="9">
        <v>4</v>
      </c>
      <c r="L28" s="9">
        <v>89.84</v>
      </c>
      <c r="M28" s="38">
        <v>7</v>
      </c>
      <c r="N28" s="44">
        <v>116.27</v>
      </c>
      <c r="O28" s="30">
        <v>175</v>
      </c>
      <c r="P28" s="30">
        <v>129.41896705253782</v>
      </c>
      <c r="Q28" s="38">
        <v>24</v>
      </c>
      <c r="R28" s="44">
        <v>307.06</v>
      </c>
    </row>
    <row r="29" spans="1:18" ht="15.75">
      <c r="A29" s="10" t="s">
        <v>44</v>
      </c>
      <c r="B29" s="17" t="s">
        <v>45</v>
      </c>
      <c r="C29" s="3">
        <v>1531</v>
      </c>
      <c r="D29" s="59">
        <v>23844.63</v>
      </c>
      <c r="E29" s="38">
        <v>987</v>
      </c>
      <c r="F29" s="44">
        <v>21202.43</v>
      </c>
      <c r="G29" s="30">
        <v>64.467668190725007</v>
      </c>
      <c r="H29" s="7">
        <v>88.919098346252383</v>
      </c>
      <c r="I29" s="38">
        <v>1674</v>
      </c>
      <c r="J29" s="44">
        <v>56813.85</v>
      </c>
      <c r="K29" s="9">
        <v>1580</v>
      </c>
      <c r="L29" s="9">
        <v>20599.43</v>
      </c>
      <c r="M29" s="38">
        <v>125</v>
      </c>
      <c r="N29" s="44">
        <v>3999.75</v>
      </c>
      <c r="O29" s="30">
        <v>7.9113924050632916</v>
      </c>
      <c r="P29" s="30">
        <v>19.416799396876517</v>
      </c>
      <c r="Q29" s="38">
        <v>1759</v>
      </c>
      <c r="R29" s="44">
        <v>59906.25</v>
      </c>
    </row>
    <row r="30" spans="1:18" ht="31.5">
      <c r="A30" s="10" t="s">
        <v>46</v>
      </c>
      <c r="B30" s="17" t="s">
        <v>47</v>
      </c>
      <c r="C30" s="3">
        <v>8352</v>
      </c>
      <c r="D30" s="59">
        <v>27668.9</v>
      </c>
      <c r="E30" s="38">
        <v>6638</v>
      </c>
      <c r="F30" s="44">
        <v>23738.59</v>
      </c>
      <c r="G30" s="30">
        <v>79.477969348659002</v>
      </c>
      <c r="H30" s="7">
        <v>85.795206892937557</v>
      </c>
      <c r="I30" s="38">
        <v>5637</v>
      </c>
      <c r="J30" s="44">
        <v>12461.44</v>
      </c>
      <c r="K30" s="9">
        <v>7118</v>
      </c>
      <c r="L30" s="9">
        <v>30939.49</v>
      </c>
      <c r="M30" s="38">
        <v>345</v>
      </c>
      <c r="N30" s="44">
        <v>1319.76</v>
      </c>
      <c r="O30" s="30">
        <v>4.8468670974992971</v>
      </c>
      <c r="P30" s="30">
        <v>4.2656165308477938</v>
      </c>
      <c r="Q30" s="38">
        <v>5610</v>
      </c>
      <c r="R30" s="44">
        <v>12457.79</v>
      </c>
    </row>
    <row r="31" spans="1:18" ht="15.75">
      <c r="A31" s="10" t="s">
        <v>48</v>
      </c>
      <c r="B31" s="17" t="s">
        <v>37</v>
      </c>
      <c r="C31" s="3">
        <v>8363</v>
      </c>
      <c r="D31" s="59">
        <v>45423.32</v>
      </c>
      <c r="E31" s="38">
        <v>16883</v>
      </c>
      <c r="F31" s="44">
        <v>88375.78</v>
      </c>
      <c r="G31" s="30">
        <v>201.87731675236159</v>
      </c>
      <c r="H31" s="7">
        <v>194.56037119259446</v>
      </c>
      <c r="I31" s="38">
        <v>41304</v>
      </c>
      <c r="J31" s="44">
        <v>149104.15</v>
      </c>
      <c r="K31" s="9">
        <v>14656</v>
      </c>
      <c r="L31" s="9">
        <v>101733.61</v>
      </c>
      <c r="M31" s="38">
        <v>5298</v>
      </c>
      <c r="N31" s="44">
        <v>24732.79</v>
      </c>
      <c r="O31" s="30">
        <v>36.149017467248903</v>
      </c>
      <c r="P31" s="30">
        <v>24.311326414151626</v>
      </c>
      <c r="Q31" s="38">
        <v>32441</v>
      </c>
      <c r="R31" s="44">
        <v>151293.01999999999</v>
      </c>
    </row>
    <row r="32" spans="1:18" s="16" customFormat="1" ht="15.75">
      <c r="A32" s="13">
        <v>5</v>
      </c>
      <c r="B32" s="14" t="s">
        <v>49</v>
      </c>
      <c r="C32" s="15">
        <f>C27+C28+C29+C30+C31</f>
        <v>18369</v>
      </c>
      <c r="D32" s="15">
        <f>D27+D28+D29+D30+D31</f>
        <v>98311.25</v>
      </c>
      <c r="E32" s="15">
        <f t="shared" ref="E32:F32" si="9">E27+E28+E29+E30+E31</f>
        <v>24518</v>
      </c>
      <c r="F32" s="15">
        <f t="shared" si="9"/>
        <v>133643.85</v>
      </c>
      <c r="G32" s="30">
        <v>133.47487615003539</v>
      </c>
      <c r="H32" s="7">
        <v>135.93952879248306</v>
      </c>
      <c r="I32" s="15">
        <f t="shared" ref="I32:J32" si="10">I27+I28+I29+I30+I31</f>
        <v>48636</v>
      </c>
      <c r="J32" s="15">
        <f t="shared" si="10"/>
        <v>218659.55</v>
      </c>
      <c r="K32" s="15">
        <f>K27+K28+K29+K30+K31</f>
        <v>23358</v>
      </c>
      <c r="L32" s="15">
        <f>L27+L28+L29+L30+L31</f>
        <v>153362.37</v>
      </c>
      <c r="M32" s="15">
        <f t="shared" ref="M32:R32" si="11">M27+M28+M29+M30+M31</f>
        <v>5775</v>
      </c>
      <c r="N32" s="15">
        <f t="shared" si="11"/>
        <v>30168.57</v>
      </c>
      <c r="O32" s="30">
        <v>24.723863344464423</v>
      </c>
      <c r="P32" s="30">
        <v>19.671429177835474</v>
      </c>
      <c r="Q32" s="15">
        <f t="shared" si="11"/>
        <v>39834</v>
      </c>
      <c r="R32" s="15">
        <f t="shared" si="11"/>
        <v>223964.12</v>
      </c>
    </row>
    <row r="33" spans="1:18" s="20" customFormat="1" ht="15.75">
      <c r="A33" s="18"/>
      <c r="B33" s="28" t="s">
        <v>50</v>
      </c>
      <c r="C33" s="19">
        <f>C24+C32</f>
        <v>602184</v>
      </c>
      <c r="D33" s="19">
        <f>D24+D32</f>
        <v>1491113.1500000001</v>
      </c>
      <c r="E33" s="19">
        <f t="shared" ref="E33:F33" si="12">E24+E32</f>
        <v>509065</v>
      </c>
      <c r="F33" s="19">
        <f t="shared" si="12"/>
        <v>1585366.38</v>
      </c>
      <c r="G33" s="30">
        <v>84.536453974200583</v>
      </c>
      <c r="H33" s="7">
        <v>106.32099783976821</v>
      </c>
      <c r="I33" s="19">
        <f t="shared" ref="I33:J33" si="13">I24+I32</f>
        <v>648779</v>
      </c>
      <c r="J33" s="19">
        <f t="shared" si="13"/>
        <v>1997021.86</v>
      </c>
      <c r="K33" s="19">
        <f>K24+K32</f>
        <v>576397</v>
      </c>
      <c r="L33" s="19">
        <f>L24+L32</f>
        <v>1982826.46</v>
      </c>
      <c r="M33" s="19">
        <f t="shared" ref="M33:R33" si="14">M24+M32</f>
        <v>249984</v>
      </c>
      <c r="N33" s="19">
        <f t="shared" si="14"/>
        <v>810615.32</v>
      </c>
      <c r="O33" s="30">
        <v>43.370107755592066</v>
      </c>
      <c r="P33" s="30">
        <v>40.88180868839121</v>
      </c>
      <c r="Q33" s="19">
        <f t="shared" si="14"/>
        <v>620019</v>
      </c>
      <c r="R33" s="19">
        <f t="shared" si="14"/>
        <v>2010361.2199999997</v>
      </c>
    </row>
    <row r="35" spans="1:18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</row>
    <row r="36" spans="1:18">
      <c r="A36" s="21"/>
      <c r="B36" s="21"/>
      <c r="C36" s="35"/>
      <c r="D36" s="52"/>
      <c r="E36" s="35"/>
      <c r="K36" s="35"/>
      <c r="L36" s="52"/>
    </row>
    <row r="43" spans="1:18">
      <c r="A43" s="1" t="s">
        <v>65</v>
      </c>
    </row>
  </sheetData>
  <mergeCells count="15">
    <mergeCell ref="A35:L35"/>
    <mergeCell ref="E5:F6"/>
    <mergeCell ref="G5:H6"/>
    <mergeCell ref="I5:J6"/>
    <mergeCell ref="A1:R1"/>
    <mergeCell ref="A2:R2"/>
    <mergeCell ref="A3:R3"/>
    <mergeCell ref="A4:B4"/>
    <mergeCell ref="A5:A7"/>
    <mergeCell ref="B5:B7"/>
    <mergeCell ref="C5:D6"/>
    <mergeCell ref="K5:L6"/>
    <mergeCell ref="M5:N6"/>
    <mergeCell ref="O5:P6"/>
    <mergeCell ref="Q5:R6"/>
  </mergeCells>
  <pageMargins left="0.34" right="0.25" top="1.1417322834645669" bottom="0.74803149606299213" header="0.31496062992125984" footer="0.31496062992125984"/>
  <pageSetup paperSize="9" scale="4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43"/>
  <sheetViews>
    <sheetView topLeftCell="C1" workbookViewId="0">
      <selection activeCell="Q5" sqref="Q5:R6"/>
    </sheetView>
  </sheetViews>
  <sheetFormatPr defaultColWidth="9.125" defaultRowHeight="14.25"/>
  <cols>
    <col min="1" max="1" width="8.75" style="1" customWidth="1"/>
    <col min="2" max="2" width="35.75" style="1" customWidth="1"/>
    <col min="3" max="3" width="14.75" style="36" customWidth="1"/>
    <col min="4" max="4" width="14.75" style="43" customWidth="1"/>
    <col min="5" max="5" width="14.75" style="36" customWidth="1"/>
    <col min="6" max="6" width="14.75" style="43" customWidth="1"/>
    <col min="7" max="7" width="14.75" style="36" customWidth="1"/>
    <col min="8" max="8" width="14.75" style="43" customWidth="1"/>
    <col min="9" max="9" width="14.75" style="36" customWidth="1"/>
    <col min="10" max="10" width="14.75" style="43" customWidth="1"/>
    <col min="11" max="11" width="14.75" style="36" customWidth="1"/>
    <col min="12" max="12" width="14.75" style="43" customWidth="1"/>
    <col min="13" max="13" width="14.75" style="36" customWidth="1"/>
    <col min="14" max="14" width="14.75" style="43" customWidth="1"/>
    <col min="15" max="15" width="14.75" style="36" customWidth="1"/>
    <col min="16" max="16" width="14.75" style="1" customWidth="1"/>
    <col min="17" max="17" width="14.75" style="36" customWidth="1"/>
    <col min="18" max="18" width="14.75" style="43" customWidth="1"/>
    <col min="19" max="16384" width="9.125" style="1"/>
  </cols>
  <sheetData>
    <row r="1" spans="1:18" ht="36.75">
      <c r="A1" s="69" t="s">
        <v>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8" ht="16.5">
      <c r="A2" s="73" t="s">
        <v>60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15.75">
      <c r="A3" s="74" t="s">
        <v>72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ht="15.75">
      <c r="A4" s="75" t="s">
        <v>1</v>
      </c>
      <c r="B4" s="75"/>
      <c r="C4" s="31"/>
      <c r="D4" s="56"/>
      <c r="K4" s="37"/>
      <c r="L4" s="49"/>
      <c r="Q4" s="36" t="s">
        <v>73</v>
      </c>
    </row>
    <row r="5" spans="1:18" ht="15.6" customHeight="1">
      <c r="A5" s="72" t="s">
        <v>2</v>
      </c>
      <c r="B5" s="72" t="s">
        <v>3</v>
      </c>
      <c r="C5" s="71" t="s">
        <v>51</v>
      </c>
      <c r="D5" s="71"/>
      <c r="E5" s="65" t="s">
        <v>63</v>
      </c>
      <c r="F5" s="66"/>
      <c r="G5" s="65" t="s">
        <v>4</v>
      </c>
      <c r="H5" s="66"/>
      <c r="I5" s="65" t="s">
        <v>64</v>
      </c>
      <c r="J5" s="66"/>
      <c r="K5" s="71" t="s">
        <v>52</v>
      </c>
      <c r="L5" s="71"/>
      <c r="M5" s="61" t="s">
        <v>67</v>
      </c>
      <c r="N5" s="62"/>
      <c r="O5" s="61" t="s">
        <v>68</v>
      </c>
      <c r="P5" s="62"/>
      <c r="Q5" s="65" t="s">
        <v>70</v>
      </c>
      <c r="R5" s="66"/>
    </row>
    <row r="6" spans="1:18" ht="14.25" customHeight="1">
      <c r="A6" s="72"/>
      <c r="B6" s="72"/>
      <c r="C6" s="71"/>
      <c r="D6" s="71"/>
      <c r="E6" s="67"/>
      <c r="F6" s="68"/>
      <c r="G6" s="67"/>
      <c r="H6" s="68"/>
      <c r="I6" s="67"/>
      <c r="J6" s="68"/>
      <c r="K6" s="71"/>
      <c r="L6" s="71"/>
      <c r="M6" s="63"/>
      <c r="N6" s="64"/>
      <c r="O6" s="63"/>
      <c r="P6" s="64"/>
      <c r="Q6" s="67"/>
      <c r="R6" s="68"/>
    </row>
    <row r="7" spans="1:18" ht="15.75">
      <c r="A7" s="72"/>
      <c r="B7" s="72"/>
      <c r="C7" s="2" t="s">
        <v>5</v>
      </c>
      <c r="D7" s="40" t="s">
        <v>6</v>
      </c>
      <c r="E7" s="2" t="s">
        <v>5</v>
      </c>
      <c r="F7" s="40" t="s">
        <v>6</v>
      </c>
      <c r="G7" s="2" t="s">
        <v>5</v>
      </c>
      <c r="H7" s="40" t="s">
        <v>6</v>
      </c>
      <c r="I7" s="2" t="s">
        <v>5</v>
      </c>
      <c r="J7" s="40" t="s">
        <v>6</v>
      </c>
      <c r="K7" s="2" t="s">
        <v>5</v>
      </c>
      <c r="L7" s="40" t="s">
        <v>6</v>
      </c>
      <c r="M7" s="2" t="s">
        <v>5</v>
      </c>
      <c r="N7" s="40" t="s">
        <v>6</v>
      </c>
      <c r="O7" s="2" t="s">
        <v>5</v>
      </c>
      <c r="P7" s="2" t="s">
        <v>6</v>
      </c>
      <c r="Q7" s="2" t="s">
        <v>5</v>
      </c>
      <c r="R7" s="40" t="s">
        <v>6</v>
      </c>
    </row>
    <row r="8" spans="1:18" ht="15.75">
      <c r="A8" s="24">
        <v>1</v>
      </c>
      <c r="B8" s="26" t="s">
        <v>7</v>
      </c>
      <c r="C8" s="32"/>
      <c r="D8" s="57"/>
      <c r="E8" s="38"/>
      <c r="F8" s="44"/>
      <c r="G8" s="38"/>
      <c r="H8" s="44"/>
      <c r="I8" s="38"/>
      <c r="J8" s="44"/>
      <c r="K8" s="32"/>
      <c r="L8" s="50"/>
      <c r="M8" s="38"/>
      <c r="N8" s="44"/>
      <c r="O8" s="38"/>
      <c r="P8" s="5"/>
      <c r="Q8" s="38"/>
      <c r="R8" s="44"/>
    </row>
    <row r="9" spans="1:18" ht="15.75">
      <c r="A9" s="6" t="s">
        <v>8</v>
      </c>
      <c r="B9" s="17" t="s">
        <v>9</v>
      </c>
      <c r="C9" s="7">
        <f>SUM(C10:C12)</f>
        <v>1218366</v>
      </c>
      <c r="D9" s="7">
        <f>SUM(D10:D12)</f>
        <v>3524135.7800000003</v>
      </c>
      <c r="E9" s="7">
        <f t="shared" ref="E9:F9" si="0">SUM(E10:E12)</f>
        <v>1123776</v>
      </c>
      <c r="F9" s="7">
        <f t="shared" si="0"/>
        <v>3282318.99</v>
      </c>
      <c r="G9" s="30">
        <v>92.236323075332038</v>
      </c>
      <c r="H9" s="7">
        <v>93.138266937036121</v>
      </c>
      <c r="I9" s="7">
        <f t="shared" ref="I9:J9" si="1">SUM(I10:I12)</f>
        <v>1068760</v>
      </c>
      <c r="J9" s="7">
        <f t="shared" si="1"/>
        <v>2762983.49</v>
      </c>
      <c r="K9" s="7">
        <f>SUM(K10:K12)</f>
        <v>1374884</v>
      </c>
      <c r="L9" s="7">
        <f>SUM(L10:L12)</f>
        <v>4557243.84</v>
      </c>
      <c r="M9" s="7">
        <f t="shared" ref="M9:R9" si="2">SUM(M10:M12)</f>
        <v>909720</v>
      </c>
      <c r="N9" s="7">
        <f t="shared" si="2"/>
        <v>2517491.11</v>
      </c>
      <c r="O9" s="30">
        <v>66.167036637272673</v>
      </c>
      <c r="P9" s="30">
        <v>55.241527519405231</v>
      </c>
      <c r="Q9" s="7">
        <f t="shared" si="2"/>
        <v>1076469</v>
      </c>
      <c r="R9" s="7">
        <f t="shared" si="2"/>
        <v>2793163.6100000003</v>
      </c>
    </row>
    <row r="10" spans="1:18" ht="15.75">
      <c r="A10" s="8" t="s">
        <v>10</v>
      </c>
      <c r="B10" s="12" t="s">
        <v>11</v>
      </c>
      <c r="C10" s="29">
        <v>1104484</v>
      </c>
      <c r="D10" s="42">
        <v>2777008.33</v>
      </c>
      <c r="E10" s="38">
        <v>1022761</v>
      </c>
      <c r="F10" s="44">
        <v>2376441.4700000002</v>
      </c>
      <c r="G10" s="30">
        <v>92.600798200788788</v>
      </c>
      <c r="H10" s="7">
        <v>85.575597463188018</v>
      </c>
      <c r="I10" s="38">
        <v>948264</v>
      </c>
      <c r="J10" s="44">
        <v>2278136.5</v>
      </c>
      <c r="K10" s="9">
        <v>1262850</v>
      </c>
      <c r="L10" s="9">
        <v>3534608.87</v>
      </c>
      <c r="M10" s="38">
        <v>825588</v>
      </c>
      <c r="N10" s="44">
        <v>2090782.79</v>
      </c>
      <c r="O10" s="30">
        <v>65.374985152630956</v>
      </c>
      <c r="P10" s="30">
        <v>59.15174399480302</v>
      </c>
      <c r="Q10" s="38">
        <v>961550</v>
      </c>
      <c r="R10" s="44">
        <v>2316671.37</v>
      </c>
    </row>
    <row r="11" spans="1:18" ht="15.75">
      <c r="A11" s="8" t="s">
        <v>12</v>
      </c>
      <c r="B11" s="12" t="s">
        <v>13</v>
      </c>
      <c r="C11" s="29">
        <v>8348</v>
      </c>
      <c r="D11" s="42">
        <v>60276.12</v>
      </c>
      <c r="E11" s="38">
        <v>8485</v>
      </c>
      <c r="F11" s="44">
        <v>60981.4</v>
      </c>
      <c r="G11" s="30">
        <v>101.64111164350741</v>
      </c>
      <c r="H11" s="7">
        <v>101.17008194953489</v>
      </c>
      <c r="I11" s="38">
        <v>31098</v>
      </c>
      <c r="J11" s="44">
        <v>162468.07999999999</v>
      </c>
      <c r="K11" s="9">
        <v>7341</v>
      </c>
      <c r="L11" s="9">
        <v>58154.400000000001</v>
      </c>
      <c r="M11" s="38">
        <v>67</v>
      </c>
      <c r="N11" s="44">
        <v>1144.28</v>
      </c>
      <c r="O11" s="30">
        <v>0.91268219588611899</v>
      </c>
      <c r="P11" s="30">
        <v>1.9676585090724001</v>
      </c>
      <c r="Q11" s="38">
        <v>29944</v>
      </c>
      <c r="R11" s="44">
        <v>150518.01999999999</v>
      </c>
    </row>
    <row r="12" spans="1:18" ht="15.75">
      <c r="A12" s="8" t="s">
        <v>14</v>
      </c>
      <c r="B12" s="12" t="s">
        <v>15</v>
      </c>
      <c r="C12" s="29">
        <v>105534</v>
      </c>
      <c r="D12" s="42">
        <v>686851.33</v>
      </c>
      <c r="E12" s="38">
        <v>92530</v>
      </c>
      <c r="F12" s="44">
        <v>844896.12</v>
      </c>
      <c r="G12" s="30">
        <v>87.677904751075488</v>
      </c>
      <c r="H12" s="7">
        <v>123.01004352717786</v>
      </c>
      <c r="I12" s="38">
        <v>89398</v>
      </c>
      <c r="J12" s="44">
        <v>322378.90999999997</v>
      </c>
      <c r="K12" s="9">
        <v>104693</v>
      </c>
      <c r="L12" s="9">
        <v>964480.57</v>
      </c>
      <c r="M12" s="38">
        <v>84065</v>
      </c>
      <c r="N12" s="44">
        <v>425564.04</v>
      </c>
      <c r="O12" s="30">
        <v>80.296676950703485</v>
      </c>
      <c r="P12" s="30">
        <v>44.123650930572921</v>
      </c>
      <c r="Q12" s="38">
        <v>84975</v>
      </c>
      <c r="R12" s="44">
        <v>325974.21999999997</v>
      </c>
    </row>
    <row r="13" spans="1:18" ht="47.25">
      <c r="A13" s="10" t="s">
        <v>16</v>
      </c>
      <c r="B13" s="11" t="s">
        <v>17</v>
      </c>
      <c r="C13" s="7">
        <f>SUM(C14:C17)</f>
        <v>6829</v>
      </c>
      <c r="D13" s="7">
        <f>SUM(D14:D17)</f>
        <v>122290.73</v>
      </c>
      <c r="E13" s="7">
        <f t="shared" ref="E13:F13" si="3">SUM(E14:E17)</f>
        <v>63768</v>
      </c>
      <c r="F13" s="7">
        <f t="shared" si="3"/>
        <v>269907.32</v>
      </c>
      <c r="G13" s="30">
        <v>933.78239859423036</v>
      </c>
      <c r="H13" s="7">
        <v>220.70955010244847</v>
      </c>
      <c r="I13" s="7">
        <f t="shared" ref="I13:J13" si="4">SUM(I14:I17)</f>
        <v>72538</v>
      </c>
      <c r="J13" s="7">
        <f t="shared" si="4"/>
        <v>176582.44</v>
      </c>
      <c r="K13" s="7">
        <f>SUM(K14:K17)</f>
        <v>44463</v>
      </c>
      <c r="L13" s="7">
        <f>SUM(L14:L17)</f>
        <v>266312.90999999997</v>
      </c>
      <c r="M13" s="7">
        <f t="shared" ref="M13:R13" si="5">SUM(M14:M17)</f>
        <v>15908</v>
      </c>
      <c r="N13" s="7">
        <f t="shared" si="5"/>
        <v>124616.4</v>
      </c>
      <c r="O13" s="30">
        <v>35.778062658839929</v>
      </c>
      <c r="P13" s="30">
        <v>46.793225307777988</v>
      </c>
      <c r="Q13" s="7">
        <f t="shared" si="5"/>
        <v>69567</v>
      </c>
      <c r="R13" s="7">
        <f t="shared" si="5"/>
        <v>171758.19</v>
      </c>
    </row>
    <row r="14" spans="1:18" ht="25.5">
      <c r="A14" s="8" t="s">
        <v>18</v>
      </c>
      <c r="B14" s="12" t="s">
        <v>19</v>
      </c>
      <c r="C14" s="33">
        <v>5260</v>
      </c>
      <c r="D14" s="58">
        <v>106789.52</v>
      </c>
      <c r="E14" s="38">
        <v>60036</v>
      </c>
      <c r="F14" s="44">
        <v>166369.9</v>
      </c>
      <c r="G14" s="30">
        <v>1141.3688212927757</v>
      </c>
      <c r="H14" s="7">
        <v>155.79234741386608</v>
      </c>
      <c r="I14" s="38">
        <v>68574</v>
      </c>
      <c r="J14" s="44">
        <v>73388.350000000006</v>
      </c>
      <c r="K14" s="9">
        <v>42400</v>
      </c>
      <c r="L14" s="9">
        <v>143832.41</v>
      </c>
      <c r="M14" s="38">
        <v>15826</v>
      </c>
      <c r="N14" s="44">
        <v>36004.42</v>
      </c>
      <c r="O14" s="30">
        <v>37.325471698113205</v>
      </c>
      <c r="P14" s="30">
        <v>25.032202408344546</v>
      </c>
      <c r="Q14" s="38">
        <v>68793</v>
      </c>
      <c r="R14" s="44">
        <v>77743.56</v>
      </c>
    </row>
    <row r="15" spans="1:18" ht="25.5">
      <c r="A15" s="8" t="s">
        <v>20</v>
      </c>
      <c r="B15" s="12" t="s">
        <v>21</v>
      </c>
      <c r="C15" s="33">
        <v>5</v>
      </c>
      <c r="D15" s="58">
        <v>3011.45</v>
      </c>
      <c r="E15" s="38">
        <v>4</v>
      </c>
      <c r="F15" s="44">
        <v>509.96</v>
      </c>
      <c r="G15" s="30">
        <v>80</v>
      </c>
      <c r="H15" s="7">
        <v>16.934035099370735</v>
      </c>
      <c r="I15" s="38">
        <v>18</v>
      </c>
      <c r="J15" s="44">
        <v>3402.29</v>
      </c>
      <c r="K15" s="9">
        <v>8</v>
      </c>
      <c r="L15" s="9">
        <v>3112.55</v>
      </c>
      <c r="M15" s="38">
        <v>1</v>
      </c>
      <c r="N15" s="44">
        <v>1.06</v>
      </c>
      <c r="O15" s="30">
        <v>12.5</v>
      </c>
      <c r="P15" s="30">
        <v>3.4055677820436621E-2</v>
      </c>
      <c r="Q15" s="38">
        <v>18</v>
      </c>
      <c r="R15" s="44">
        <v>3313.42</v>
      </c>
    </row>
    <row r="16" spans="1:18" ht="25.5">
      <c r="A16" s="8" t="s">
        <v>22</v>
      </c>
      <c r="B16" s="12" t="s">
        <v>23</v>
      </c>
      <c r="C16" s="33">
        <v>14</v>
      </c>
      <c r="D16" s="58">
        <v>5361.9</v>
      </c>
      <c r="E16" s="38">
        <v>9</v>
      </c>
      <c r="F16" s="44">
        <v>98828.2</v>
      </c>
      <c r="G16" s="30">
        <v>64.285714285714292</v>
      </c>
      <c r="H16" s="7">
        <v>1843.1563438333428</v>
      </c>
      <c r="I16" s="38">
        <v>9</v>
      </c>
      <c r="J16" s="44">
        <v>93808.45</v>
      </c>
      <c r="K16" s="9">
        <v>23</v>
      </c>
      <c r="L16" s="9">
        <v>114325.1</v>
      </c>
      <c r="M16" s="38">
        <v>8</v>
      </c>
      <c r="N16" s="44">
        <v>88155.81</v>
      </c>
      <c r="O16" s="30">
        <v>34.782608695652172</v>
      </c>
      <c r="P16" s="30">
        <v>77.109759799029248</v>
      </c>
      <c r="Q16" s="38">
        <v>9</v>
      </c>
      <c r="R16" s="44">
        <v>88449.77</v>
      </c>
    </row>
    <row r="17" spans="1:18" ht="15.75">
      <c r="A17" s="8" t="s">
        <v>24</v>
      </c>
      <c r="B17" s="12" t="s">
        <v>25</v>
      </c>
      <c r="C17" s="29">
        <v>1550</v>
      </c>
      <c r="D17" s="42">
        <v>7127.86</v>
      </c>
      <c r="E17" s="38">
        <v>3719</v>
      </c>
      <c r="F17" s="44">
        <v>4199.26</v>
      </c>
      <c r="G17" s="30">
        <v>239.93548387096774</v>
      </c>
      <c r="H17" s="7">
        <v>58.913334436983902</v>
      </c>
      <c r="I17" s="38">
        <v>3937</v>
      </c>
      <c r="J17" s="44">
        <v>5983.35</v>
      </c>
      <c r="K17" s="9">
        <v>2032</v>
      </c>
      <c r="L17" s="9">
        <v>5042.8500000000004</v>
      </c>
      <c r="M17" s="38">
        <v>73</v>
      </c>
      <c r="N17" s="44">
        <v>455.11</v>
      </c>
      <c r="O17" s="30">
        <v>3.5925196850393699</v>
      </c>
      <c r="P17" s="30">
        <v>9.0248569757180963</v>
      </c>
      <c r="Q17" s="38">
        <v>747</v>
      </c>
      <c r="R17" s="44">
        <v>2251.44</v>
      </c>
    </row>
    <row r="18" spans="1:18" ht="15.75">
      <c r="A18" s="10" t="s">
        <v>26</v>
      </c>
      <c r="B18" s="17" t="s">
        <v>27</v>
      </c>
      <c r="C18" s="3">
        <v>230</v>
      </c>
      <c r="D18" s="59">
        <v>1339.52</v>
      </c>
      <c r="E18" s="38">
        <v>0</v>
      </c>
      <c r="F18" s="44">
        <v>0</v>
      </c>
      <c r="G18" s="30">
        <v>0</v>
      </c>
      <c r="H18" s="7">
        <v>0</v>
      </c>
      <c r="I18" s="38">
        <v>0</v>
      </c>
      <c r="J18" s="44">
        <v>0</v>
      </c>
      <c r="K18" s="9">
        <v>164</v>
      </c>
      <c r="L18" s="9">
        <v>5201</v>
      </c>
      <c r="M18" s="38">
        <v>0</v>
      </c>
      <c r="N18" s="44">
        <v>0</v>
      </c>
      <c r="O18" s="30">
        <v>0</v>
      </c>
      <c r="P18" s="30">
        <v>0</v>
      </c>
      <c r="Q18" s="38">
        <v>0</v>
      </c>
      <c r="R18" s="44">
        <v>0</v>
      </c>
    </row>
    <row r="19" spans="1:18" ht="15.75">
      <c r="A19" s="10" t="s">
        <v>28</v>
      </c>
      <c r="B19" s="17" t="s">
        <v>29</v>
      </c>
      <c r="C19" s="3">
        <v>598</v>
      </c>
      <c r="D19" s="59">
        <v>4219.16</v>
      </c>
      <c r="E19" s="38">
        <v>315</v>
      </c>
      <c r="F19" s="44">
        <v>2342.8200000000002</v>
      </c>
      <c r="G19" s="30">
        <v>52.675585284280935</v>
      </c>
      <c r="H19" s="7">
        <v>55.528114601010635</v>
      </c>
      <c r="I19" s="38">
        <v>1142</v>
      </c>
      <c r="J19" s="44">
        <v>12264.99</v>
      </c>
      <c r="K19" s="9">
        <v>549</v>
      </c>
      <c r="L19" s="9">
        <v>4893.3100000000004</v>
      </c>
      <c r="M19" s="38">
        <v>52</v>
      </c>
      <c r="N19" s="44">
        <v>291.66000000000003</v>
      </c>
      <c r="O19" s="30">
        <v>9.4717668488160296</v>
      </c>
      <c r="P19" s="30">
        <v>5.9603826448763719</v>
      </c>
      <c r="Q19" s="38">
        <v>1057</v>
      </c>
      <c r="R19" s="44">
        <v>10925.21</v>
      </c>
    </row>
    <row r="20" spans="1:18" ht="15.75">
      <c r="A20" s="10" t="s">
        <v>30</v>
      </c>
      <c r="B20" s="17" t="s">
        <v>31</v>
      </c>
      <c r="C20" s="3">
        <v>1926</v>
      </c>
      <c r="D20" s="59">
        <v>19569.189999999999</v>
      </c>
      <c r="E20" s="38">
        <v>1383</v>
      </c>
      <c r="F20" s="44">
        <v>18412.77</v>
      </c>
      <c r="G20" s="30">
        <v>71.806853582554524</v>
      </c>
      <c r="H20" s="7">
        <v>94.090608757950648</v>
      </c>
      <c r="I20" s="38">
        <v>7619</v>
      </c>
      <c r="J20" s="44">
        <v>78781.070000000007</v>
      </c>
      <c r="K20" s="9">
        <v>1469</v>
      </c>
      <c r="L20" s="9">
        <v>17781.849999999999</v>
      </c>
      <c r="M20" s="38">
        <v>444</v>
      </c>
      <c r="N20" s="44">
        <v>4098.28</v>
      </c>
      <c r="O20" s="30">
        <v>30.224642614023146</v>
      </c>
      <c r="P20" s="30">
        <v>23.047545671569605</v>
      </c>
      <c r="Q20" s="38">
        <v>7604</v>
      </c>
      <c r="R20" s="44">
        <v>80412.94</v>
      </c>
    </row>
    <row r="21" spans="1:18" ht="15.75">
      <c r="A21" s="10" t="s">
        <v>32</v>
      </c>
      <c r="B21" s="17" t="s">
        <v>33</v>
      </c>
      <c r="C21" s="3">
        <v>2178</v>
      </c>
      <c r="D21" s="59">
        <v>4499.09</v>
      </c>
      <c r="E21" s="38">
        <v>0</v>
      </c>
      <c r="F21" s="44">
        <v>0</v>
      </c>
      <c r="G21" s="30">
        <v>0</v>
      </c>
      <c r="H21" s="7">
        <v>0</v>
      </c>
      <c r="I21" s="38">
        <v>0</v>
      </c>
      <c r="J21" s="44">
        <v>0</v>
      </c>
      <c r="K21" s="9">
        <v>61</v>
      </c>
      <c r="L21" s="9">
        <v>568.91999999999996</v>
      </c>
      <c r="M21" s="38">
        <v>0</v>
      </c>
      <c r="N21" s="44">
        <v>0</v>
      </c>
      <c r="O21" s="30">
        <v>0</v>
      </c>
      <c r="P21" s="30">
        <v>0</v>
      </c>
      <c r="Q21" s="38">
        <v>0</v>
      </c>
      <c r="R21" s="44">
        <v>0</v>
      </c>
    </row>
    <row r="22" spans="1:18" ht="15.75">
      <c r="A22" s="10" t="s">
        <v>34</v>
      </c>
      <c r="B22" s="17" t="s">
        <v>35</v>
      </c>
      <c r="C22" s="3">
        <v>1684</v>
      </c>
      <c r="D22" s="59">
        <v>2634.39</v>
      </c>
      <c r="E22" s="38">
        <v>2275</v>
      </c>
      <c r="F22" s="44">
        <v>3434.15</v>
      </c>
      <c r="G22" s="30">
        <v>135.09501187648456</v>
      </c>
      <c r="H22" s="7">
        <v>130.35845110253229</v>
      </c>
      <c r="I22" s="38">
        <v>5910</v>
      </c>
      <c r="J22" s="44">
        <v>5651.25</v>
      </c>
      <c r="K22" s="9">
        <v>1933</v>
      </c>
      <c r="L22" s="9">
        <v>3360.12</v>
      </c>
      <c r="M22" s="38">
        <v>575</v>
      </c>
      <c r="N22" s="44">
        <v>1224</v>
      </c>
      <c r="O22" s="30">
        <v>29.746508018623903</v>
      </c>
      <c r="P22" s="30">
        <v>36.427270454626623</v>
      </c>
      <c r="Q22" s="38">
        <v>6187</v>
      </c>
      <c r="R22" s="44">
        <v>5999.21</v>
      </c>
    </row>
    <row r="23" spans="1:18" ht="15.75">
      <c r="A23" s="10" t="s">
        <v>36</v>
      </c>
      <c r="B23" s="17" t="s">
        <v>37</v>
      </c>
      <c r="C23" s="3">
        <v>60057</v>
      </c>
      <c r="D23" s="59">
        <v>216267.87</v>
      </c>
      <c r="E23" s="38">
        <v>98990</v>
      </c>
      <c r="F23" s="44">
        <v>358953.13</v>
      </c>
      <c r="G23" s="30">
        <v>164.82674792280667</v>
      </c>
      <c r="H23" s="7">
        <v>165.97617112518842</v>
      </c>
      <c r="I23" s="38">
        <v>70956</v>
      </c>
      <c r="J23" s="44">
        <v>475679.7</v>
      </c>
      <c r="K23" s="9">
        <v>87083</v>
      </c>
      <c r="L23" s="9">
        <v>417879.05</v>
      </c>
      <c r="M23" s="38">
        <v>36207</v>
      </c>
      <c r="N23" s="44">
        <v>105185.96</v>
      </c>
      <c r="O23" s="30">
        <v>41.57757541655662</v>
      </c>
      <c r="P23" s="30">
        <v>25.1713887068519</v>
      </c>
      <c r="Q23" s="38">
        <v>67951</v>
      </c>
      <c r="R23" s="44">
        <v>394470.08</v>
      </c>
    </row>
    <row r="24" spans="1:18" s="16" customFormat="1" ht="31.5">
      <c r="A24" s="13">
        <v>2</v>
      </c>
      <c r="B24" s="14" t="s">
        <v>38</v>
      </c>
      <c r="C24" s="15">
        <f>C9+C13+C18+C19+C20+C21+C22+C23</f>
        <v>1291868</v>
      </c>
      <c r="D24" s="15">
        <f>D9+D13+D18+D19+D20+D21+D22+D23</f>
        <v>3894955.7300000004</v>
      </c>
      <c r="E24" s="15">
        <f t="shared" ref="E24:F24" si="6">E9+E13+E18+E19+E20+E21+E22+E23</f>
        <v>1290507</v>
      </c>
      <c r="F24" s="15">
        <f t="shared" si="6"/>
        <v>3935369.1799999997</v>
      </c>
      <c r="G24" s="30">
        <v>99.894648679276827</v>
      </c>
      <c r="H24" s="7">
        <v>101.03758432191472</v>
      </c>
      <c r="I24" s="15">
        <f t="shared" ref="I24:J24" si="7">I9+I13+I18+I19+I20+I21+I22+I23</f>
        <v>1226925</v>
      </c>
      <c r="J24" s="15">
        <f t="shared" si="7"/>
        <v>3511942.9400000004</v>
      </c>
      <c r="K24" s="15">
        <f>K9+K13+K18+K19+K20+K21+K22+K23</f>
        <v>1510606</v>
      </c>
      <c r="L24" s="15">
        <f>L9+L13+L18+L19+L20+L21+L22+L23</f>
        <v>5273240.9999999991</v>
      </c>
      <c r="M24" s="15">
        <f t="shared" ref="M24:R24" si="8">M9+M13+M18+M19+M20+M21+M22+M23</f>
        <v>962906</v>
      </c>
      <c r="N24" s="15">
        <f t="shared" si="8"/>
        <v>2752907.4099999997</v>
      </c>
      <c r="O24" s="30">
        <v>63.743027632618961</v>
      </c>
      <c r="P24" s="30">
        <v>52.205226539048752</v>
      </c>
      <c r="Q24" s="15">
        <f t="shared" si="8"/>
        <v>1228835</v>
      </c>
      <c r="R24" s="15">
        <f t="shared" si="8"/>
        <v>3456729.24</v>
      </c>
    </row>
    <row r="25" spans="1:18" ht="31.5">
      <c r="A25" s="3">
        <v>3</v>
      </c>
      <c r="B25" s="11" t="s">
        <v>39</v>
      </c>
      <c r="C25" s="3">
        <v>745878</v>
      </c>
      <c r="D25" s="59">
        <v>1670663.02</v>
      </c>
      <c r="E25" s="38">
        <v>596884</v>
      </c>
      <c r="F25" s="44">
        <v>940824.15</v>
      </c>
      <c r="G25" s="30">
        <v>80.024347145243595</v>
      </c>
      <c r="H25" s="7">
        <v>56.31441761367293</v>
      </c>
      <c r="I25" s="38">
        <v>645125</v>
      </c>
      <c r="J25" s="44">
        <v>884666.01</v>
      </c>
      <c r="K25" s="9">
        <v>662499</v>
      </c>
      <c r="L25" s="9">
        <v>1394430.2</v>
      </c>
      <c r="M25" s="38">
        <v>438936</v>
      </c>
      <c r="N25" s="44">
        <v>1026743.28</v>
      </c>
      <c r="O25" s="30">
        <v>66.254590572966904</v>
      </c>
      <c r="P25" s="30">
        <v>73.631744349770969</v>
      </c>
      <c r="Q25" s="38">
        <v>582308</v>
      </c>
      <c r="R25" s="44">
        <v>1124264.01</v>
      </c>
    </row>
    <row r="26" spans="1:18" ht="15.75">
      <c r="A26" s="3">
        <v>4</v>
      </c>
      <c r="B26" s="27" t="s">
        <v>40</v>
      </c>
      <c r="C26" s="34"/>
      <c r="D26" s="60"/>
      <c r="E26" s="38"/>
      <c r="F26" s="44"/>
      <c r="G26" s="30"/>
      <c r="H26" s="7"/>
      <c r="I26" s="38"/>
      <c r="J26" s="44"/>
      <c r="K26" s="34"/>
      <c r="L26" s="51"/>
      <c r="M26" s="38"/>
      <c r="N26" s="44"/>
      <c r="O26" s="30"/>
      <c r="P26" s="30"/>
      <c r="Q26" s="38"/>
      <c r="R26" s="44"/>
    </row>
    <row r="27" spans="1:18" ht="15.75">
      <c r="A27" s="10" t="s">
        <v>41</v>
      </c>
      <c r="B27" s="17" t="s">
        <v>42</v>
      </c>
      <c r="C27" s="3">
        <v>2431</v>
      </c>
      <c r="D27" s="59">
        <v>3171.71</v>
      </c>
      <c r="E27" s="38">
        <v>2918</v>
      </c>
      <c r="F27" s="44">
        <v>2464.02</v>
      </c>
      <c r="G27" s="30">
        <v>120.03290826820239</v>
      </c>
      <c r="H27" s="7">
        <v>77.687430439731244</v>
      </c>
      <c r="I27" s="38">
        <v>2188</v>
      </c>
      <c r="J27" s="44">
        <v>2792.05</v>
      </c>
      <c r="K27" s="9">
        <v>2587</v>
      </c>
      <c r="L27" s="9">
        <v>2675.9</v>
      </c>
      <c r="M27" s="38">
        <v>1144</v>
      </c>
      <c r="N27" s="44">
        <v>1030.97</v>
      </c>
      <c r="O27" s="30">
        <v>44.221105527638194</v>
      </c>
      <c r="P27" s="30">
        <v>38.527971897305576</v>
      </c>
      <c r="Q27" s="38">
        <v>2669</v>
      </c>
      <c r="R27" s="44">
        <v>3154.13</v>
      </c>
    </row>
    <row r="28" spans="1:18" ht="15.75">
      <c r="A28" s="10" t="s">
        <v>43</v>
      </c>
      <c r="B28" s="17" t="s">
        <v>29</v>
      </c>
      <c r="C28" s="3">
        <v>3</v>
      </c>
      <c r="D28" s="59">
        <v>41.6</v>
      </c>
      <c r="E28" s="38">
        <v>0</v>
      </c>
      <c r="F28" s="44">
        <v>0</v>
      </c>
      <c r="G28" s="30">
        <v>0</v>
      </c>
      <c r="H28" s="7">
        <v>0</v>
      </c>
      <c r="I28" s="38">
        <v>13</v>
      </c>
      <c r="J28" s="44">
        <v>129.29</v>
      </c>
      <c r="K28" s="9">
        <v>0</v>
      </c>
      <c r="L28" s="9">
        <v>0</v>
      </c>
      <c r="M28" s="38">
        <v>0</v>
      </c>
      <c r="N28" s="44">
        <v>0</v>
      </c>
      <c r="O28" s="30" t="e">
        <v>#DIV/0!</v>
      </c>
      <c r="P28" s="30" t="e">
        <v>#DIV/0!</v>
      </c>
      <c r="Q28" s="38">
        <v>11</v>
      </c>
      <c r="R28" s="44">
        <v>113.08</v>
      </c>
    </row>
    <row r="29" spans="1:18" ht="15.75">
      <c r="A29" s="10" t="s">
        <v>44</v>
      </c>
      <c r="B29" s="17" t="s">
        <v>45</v>
      </c>
      <c r="C29" s="3">
        <v>99</v>
      </c>
      <c r="D29" s="59">
        <v>1987.78</v>
      </c>
      <c r="E29" s="38">
        <v>104</v>
      </c>
      <c r="F29" s="44">
        <v>3174.59</v>
      </c>
      <c r="G29" s="30">
        <v>105.05050505050507</v>
      </c>
      <c r="H29" s="7">
        <v>159.70529937920696</v>
      </c>
      <c r="I29" s="38">
        <v>787</v>
      </c>
      <c r="J29" s="44">
        <v>9199.23</v>
      </c>
      <c r="K29" s="9">
        <v>115</v>
      </c>
      <c r="L29" s="9">
        <v>3863.7</v>
      </c>
      <c r="M29" s="38">
        <v>39</v>
      </c>
      <c r="N29" s="44">
        <v>753.31</v>
      </c>
      <c r="O29" s="30">
        <v>33.913043478260867</v>
      </c>
      <c r="P29" s="30">
        <v>19.497114165178456</v>
      </c>
      <c r="Q29" s="38">
        <v>811</v>
      </c>
      <c r="R29" s="44">
        <v>9621.2199999999993</v>
      </c>
    </row>
    <row r="30" spans="1:18" ht="31.5">
      <c r="A30" s="10" t="s">
        <v>46</v>
      </c>
      <c r="B30" s="17" t="s">
        <v>47</v>
      </c>
      <c r="C30" s="3">
        <v>5015</v>
      </c>
      <c r="D30" s="59">
        <v>18180.11</v>
      </c>
      <c r="E30" s="38">
        <v>15686</v>
      </c>
      <c r="F30" s="44">
        <v>32737.75</v>
      </c>
      <c r="G30" s="30">
        <v>312.78165503489532</v>
      </c>
      <c r="H30" s="7">
        <v>180.07454300331517</v>
      </c>
      <c r="I30" s="38">
        <v>22267</v>
      </c>
      <c r="J30" s="44">
        <v>42047.08</v>
      </c>
      <c r="K30" s="9">
        <v>9681</v>
      </c>
      <c r="L30" s="9">
        <v>23631.29</v>
      </c>
      <c r="M30" s="38">
        <v>6778</v>
      </c>
      <c r="N30" s="44">
        <v>10789.34</v>
      </c>
      <c r="O30" s="30">
        <v>70.013428364838347</v>
      </c>
      <c r="P30" s="30">
        <v>45.657008144709835</v>
      </c>
      <c r="Q30" s="38">
        <v>28108</v>
      </c>
      <c r="R30" s="44">
        <v>47199.69</v>
      </c>
    </row>
    <row r="31" spans="1:18" ht="15.75">
      <c r="A31" s="10" t="s">
        <v>48</v>
      </c>
      <c r="B31" s="17" t="s">
        <v>37</v>
      </c>
      <c r="C31" s="3">
        <v>101117</v>
      </c>
      <c r="D31" s="59">
        <v>1176887.3</v>
      </c>
      <c r="E31" s="38">
        <v>110034</v>
      </c>
      <c r="F31" s="44">
        <v>1237364.32</v>
      </c>
      <c r="G31" s="30">
        <v>108.81849738421828</v>
      </c>
      <c r="H31" s="7">
        <v>105.13872653736682</v>
      </c>
      <c r="I31" s="38">
        <v>132494</v>
      </c>
      <c r="J31" s="44">
        <v>620704.44999999995</v>
      </c>
      <c r="K31" s="9">
        <v>97991</v>
      </c>
      <c r="L31" s="9">
        <v>1180077.97</v>
      </c>
      <c r="M31" s="38">
        <v>28839</v>
      </c>
      <c r="N31" s="44">
        <v>405445.97</v>
      </c>
      <c r="O31" s="30">
        <v>29.430253798818256</v>
      </c>
      <c r="P31" s="30">
        <v>34.357557746798712</v>
      </c>
      <c r="Q31" s="38">
        <v>136086</v>
      </c>
      <c r="R31" s="44">
        <v>612055.93999999994</v>
      </c>
    </row>
    <row r="32" spans="1:18" s="16" customFormat="1" ht="15.75">
      <c r="A32" s="13">
        <v>5</v>
      </c>
      <c r="B32" s="14" t="s">
        <v>49</v>
      </c>
      <c r="C32" s="15">
        <f>C27+C28+C29+C30+C31</f>
        <v>108665</v>
      </c>
      <c r="D32" s="15">
        <f>D27+D28+D29+D30+D31</f>
        <v>1200268.5</v>
      </c>
      <c r="E32" s="15">
        <f t="shared" ref="E32:F32" si="9">E27+E28+E29+E30+E31</f>
        <v>128742</v>
      </c>
      <c r="F32" s="15">
        <f t="shared" si="9"/>
        <v>1275740.6800000002</v>
      </c>
      <c r="G32" s="30">
        <v>118.47605024616942</v>
      </c>
      <c r="H32" s="7">
        <v>106.28794140644366</v>
      </c>
      <c r="I32" s="15">
        <f t="shared" ref="I32:J32" si="10">I27+I28+I29+I30+I31</f>
        <v>157749</v>
      </c>
      <c r="J32" s="15">
        <f t="shared" si="10"/>
        <v>674872.1</v>
      </c>
      <c r="K32" s="15">
        <f>K27+K28+K29+K30+K31</f>
        <v>110374</v>
      </c>
      <c r="L32" s="15">
        <f>L27+L28+L29+L30+L31</f>
        <v>1210248.8599999999</v>
      </c>
      <c r="M32" s="15">
        <f t="shared" ref="M32:R32" si="11">M27+M28+M29+M30+M31</f>
        <v>36800</v>
      </c>
      <c r="N32" s="15">
        <f t="shared" si="11"/>
        <v>418019.58999999997</v>
      </c>
      <c r="O32" s="30">
        <v>33.3411854241035</v>
      </c>
      <c r="P32" s="30">
        <v>34.539969738124768</v>
      </c>
      <c r="Q32" s="15">
        <f t="shared" si="11"/>
        <v>167685</v>
      </c>
      <c r="R32" s="15">
        <f t="shared" si="11"/>
        <v>672144.05999999994</v>
      </c>
    </row>
    <row r="33" spans="1:18" s="20" customFormat="1" ht="15.75">
      <c r="A33" s="18"/>
      <c r="B33" s="28" t="s">
        <v>50</v>
      </c>
      <c r="C33" s="19">
        <f>C24+C32</f>
        <v>1400533</v>
      </c>
      <c r="D33" s="19">
        <f>D24+D32</f>
        <v>5095224.2300000004</v>
      </c>
      <c r="E33" s="19">
        <f t="shared" ref="E33:F33" si="12">E24+E32</f>
        <v>1419249</v>
      </c>
      <c r="F33" s="19">
        <f t="shared" si="12"/>
        <v>5211109.8599999994</v>
      </c>
      <c r="G33" s="30">
        <v>101.33634837593972</v>
      </c>
      <c r="H33" s="7">
        <v>102.27439705828215</v>
      </c>
      <c r="I33" s="19">
        <f t="shared" ref="I33:J33" si="13">I24+I32</f>
        <v>1384674</v>
      </c>
      <c r="J33" s="19">
        <f t="shared" si="13"/>
        <v>4186815.0400000005</v>
      </c>
      <c r="K33" s="19">
        <f>K24+K32</f>
        <v>1620980</v>
      </c>
      <c r="L33" s="19">
        <f>L24+L32</f>
        <v>6483489.8599999994</v>
      </c>
      <c r="M33" s="19">
        <f t="shared" ref="M33:R33" si="14">M24+M32</f>
        <v>999706</v>
      </c>
      <c r="N33" s="19">
        <f t="shared" si="14"/>
        <v>3170926.9999999995</v>
      </c>
      <c r="O33" s="30">
        <v>61.672938592703176</v>
      </c>
      <c r="P33" s="30">
        <v>48.907718967266185</v>
      </c>
      <c r="Q33" s="19">
        <f t="shared" si="14"/>
        <v>1396520</v>
      </c>
      <c r="R33" s="19">
        <f t="shared" si="14"/>
        <v>4128873.3000000003</v>
      </c>
    </row>
    <row r="35" spans="1:18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</row>
    <row r="36" spans="1:18">
      <c r="A36" s="21"/>
      <c r="B36" s="21"/>
      <c r="C36" s="35"/>
      <c r="D36" s="52"/>
      <c r="E36" s="35"/>
      <c r="K36" s="35"/>
      <c r="L36" s="52"/>
    </row>
    <row r="43" spans="1:18">
      <c r="A43" s="1" t="s">
        <v>65</v>
      </c>
    </row>
  </sheetData>
  <mergeCells count="15">
    <mergeCell ref="A35:L35"/>
    <mergeCell ref="E5:F6"/>
    <mergeCell ref="G5:H6"/>
    <mergeCell ref="I5:J6"/>
    <mergeCell ref="A1:R1"/>
    <mergeCell ref="A2:R2"/>
    <mergeCell ref="A3:R3"/>
    <mergeCell ref="A4:B4"/>
    <mergeCell ref="A5:A7"/>
    <mergeCell ref="B5:B7"/>
    <mergeCell ref="C5:D6"/>
    <mergeCell ref="K5:L6"/>
    <mergeCell ref="M5:N6"/>
    <mergeCell ref="O5:P6"/>
    <mergeCell ref="Q5:R6"/>
  </mergeCells>
  <pageMargins left="0.33" right="0.27" top="1.3385826771653544" bottom="0.74803149606299213" header="0.31496062992125984" footer="0.31496062992125984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43"/>
  <sheetViews>
    <sheetView tabSelected="1" workbookViewId="0">
      <selection activeCell="I15" sqref="I15"/>
    </sheetView>
  </sheetViews>
  <sheetFormatPr defaultColWidth="9.125" defaultRowHeight="14.25"/>
  <cols>
    <col min="1" max="1" width="8.75" style="1" customWidth="1"/>
    <col min="2" max="2" width="35.75" style="1" customWidth="1"/>
    <col min="3" max="3" width="14.75" style="36" customWidth="1"/>
    <col min="4" max="4" width="14.75" style="43" customWidth="1"/>
    <col min="5" max="5" width="14.75" style="36" customWidth="1"/>
    <col min="6" max="6" width="14.75" style="43" customWidth="1"/>
    <col min="7" max="7" width="14.75" style="36" customWidth="1"/>
    <col min="8" max="8" width="14.75" style="43" customWidth="1"/>
    <col min="9" max="9" width="14.75" style="36" customWidth="1"/>
    <col min="10" max="10" width="14.75" style="43" customWidth="1"/>
    <col min="11" max="11" width="14.75" style="36" customWidth="1"/>
    <col min="12" max="12" width="14.75" style="43" customWidth="1"/>
    <col min="13" max="13" width="14.75" style="36" customWidth="1"/>
    <col min="14" max="14" width="14.75" style="43" customWidth="1"/>
    <col min="15" max="17" width="14.75" style="36" customWidth="1"/>
    <col min="18" max="18" width="14.75" style="43" customWidth="1"/>
    <col min="19" max="16384" width="9.125" style="1"/>
  </cols>
  <sheetData>
    <row r="1" spans="1:18" ht="36.75">
      <c r="A1" s="69" t="s">
        <v>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8" ht="16.5">
      <c r="A2" s="73" t="s">
        <v>61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15.75">
      <c r="A3" s="74" t="s">
        <v>72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ht="15.75">
      <c r="A4" s="75" t="s">
        <v>1</v>
      </c>
      <c r="B4" s="75"/>
      <c r="C4" s="31"/>
      <c r="D4" s="56"/>
      <c r="K4" s="37"/>
      <c r="L4" s="49"/>
      <c r="Q4" s="36" t="s">
        <v>73</v>
      </c>
    </row>
    <row r="5" spans="1:18" ht="15.6" customHeight="1">
      <c r="A5" s="72" t="s">
        <v>2</v>
      </c>
      <c r="B5" s="72" t="s">
        <v>3</v>
      </c>
      <c r="C5" s="71" t="s">
        <v>51</v>
      </c>
      <c r="D5" s="71"/>
      <c r="E5" s="65" t="s">
        <v>63</v>
      </c>
      <c r="F5" s="66"/>
      <c r="G5" s="65" t="s">
        <v>4</v>
      </c>
      <c r="H5" s="66"/>
      <c r="I5" s="65" t="s">
        <v>64</v>
      </c>
      <c r="J5" s="66"/>
      <c r="K5" s="71" t="s">
        <v>52</v>
      </c>
      <c r="L5" s="71"/>
      <c r="M5" s="61" t="s">
        <v>67</v>
      </c>
      <c r="N5" s="62"/>
      <c r="O5" s="61" t="s">
        <v>68</v>
      </c>
      <c r="P5" s="62"/>
      <c r="Q5" s="65" t="s">
        <v>70</v>
      </c>
      <c r="R5" s="66"/>
    </row>
    <row r="6" spans="1:18" ht="14.25" customHeight="1">
      <c r="A6" s="72"/>
      <c r="B6" s="72"/>
      <c r="C6" s="71"/>
      <c r="D6" s="71"/>
      <c r="E6" s="67"/>
      <c r="F6" s="68"/>
      <c r="G6" s="67"/>
      <c r="H6" s="68"/>
      <c r="I6" s="67"/>
      <c r="J6" s="68"/>
      <c r="K6" s="71"/>
      <c r="L6" s="71"/>
      <c r="M6" s="63"/>
      <c r="N6" s="64"/>
      <c r="O6" s="63"/>
      <c r="P6" s="64"/>
      <c r="Q6" s="67"/>
      <c r="R6" s="68"/>
    </row>
    <row r="7" spans="1:18" ht="15.75">
      <c r="A7" s="72"/>
      <c r="B7" s="72"/>
      <c r="C7" s="2" t="s">
        <v>5</v>
      </c>
      <c r="D7" s="40" t="s">
        <v>6</v>
      </c>
      <c r="E7" s="2" t="s">
        <v>5</v>
      </c>
      <c r="F7" s="40" t="s">
        <v>6</v>
      </c>
      <c r="G7" s="2" t="s">
        <v>5</v>
      </c>
      <c r="H7" s="40" t="s">
        <v>6</v>
      </c>
      <c r="I7" s="2" t="s">
        <v>5</v>
      </c>
      <c r="J7" s="40" t="s">
        <v>6</v>
      </c>
      <c r="K7" s="2" t="s">
        <v>5</v>
      </c>
      <c r="L7" s="40" t="s">
        <v>6</v>
      </c>
      <c r="M7" s="2" t="s">
        <v>5</v>
      </c>
      <c r="N7" s="40" t="s">
        <v>6</v>
      </c>
      <c r="O7" s="2" t="s">
        <v>5</v>
      </c>
      <c r="P7" s="2" t="s">
        <v>6</v>
      </c>
      <c r="Q7" s="2" t="s">
        <v>5</v>
      </c>
      <c r="R7" s="40" t="s">
        <v>6</v>
      </c>
    </row>
    <row r="8" spans="1:18" ht="15.75">
      <c r="A8" s="24">
        <v>1</v>
      </c>
      <c r="B8" s="26" t="s">
        <v>7</v>
      </c>
      <c r="C8" s="32"/>
      <c r="D8" s="57"/>
      <c r="E8" s="38"/>
      <c r="F8" s="44"/>
      <c r="G8" s="38"/>
      <c r="H8" s="44"/>
      <c r="I8" s="38"/>
      <c r="J8" s="44"/>
      <c r="K8" s="32"/>
      <c r="L8" s="50"/>
      <c r="M8" s="38"/>
      <c r="N8" s="44"/>
      <c r="O8" s="38"/>
      <c r="P8" s="38"/>
      <c r="Q8" s="38"/>
      <c r="R8" s="44"/>
    </row>
    <row r="9" spans="1:18" ht="15.75">
      <c r="A9" s="6" t="s">
        <v>8</v>
      </c>
      <c r="B9" s="17" t="s">
        <v>9</v>
      </c>
      <c r="C9" s="7">
        <f>SUM(C10:C12)</f>
        <v>322186</v>
      </c>
      <c r="D9" s="7">
        <f>SUM(D10:D12)</f>
        <v>237461.18999999997</v>
      </c>
      <c r="E9" s="7">
        <f t="shared" ref="E9:F9" si="0">SUM(E10:E12)</f>
        <v>249377</v>
      </c>
      <c r="F9" s="7">
        <f t="shared" si="0"/>
        <v>247610.58000000002</v>
      </c>
      <c r="G9" s="30">
        <v>77.401563072262604</v>
      </c>
      <c r="H9" s="7">
        <v>104.2741258055685</v>
      </c>
      <c r="I9" s="7">
        <f t="shared" ref="I9:J9" si="1">SUM(I10:I12)</f>
        <v>545261</v>
      </c>
      <c r="J9" s="7">
        <f t="shared" si="1"/>
        <v>329804.96000000002</v>
      </c>
      <c r="K9" s="7">
        <f>SUM(K10:K12)</f>
        <v>281557</v>
      </c>
      <c r="L9" s="7">
        <f>SUM(L10:L12)</f>
        <v>332807.02999999997</v>
      </c>
      <c r="M9" s="7">
        <f t="shared" ref="M9:R9" si="2">SUM(M10:M12)</f>
        <v>73823</v>
      </c>
      <c r="N9" s="7">
        <f t="shared" si="2"/>
        <v>69477.11</v>
      </c>
      <c r="O9" s="30">
        <v>26.219557673934585</v>
      </c>
      <c r="P9" s="30">
        <v>20.876094474326461</v>
      </c>
      <c r="Q9" s="7">
        <f t="shared" si="2"/>
        <v>543635</v>
      </c>
      <c r="R9" s="7">
        <f t="shared" si="2"/>
        <v>352636.69</v>
      </c>
    </row>
    <row r="10" spans="1:18" ht="15.75">
      <c r="A10" s="8" t="s">
        <v>10</v>
      </c>
      <c r="B10" s="12" t="s">
        <v>11</v>
      </c>
      <c r="C10" s="29">
        <v>321218</v>
      </c>
      <c r="D10" s="42">
        <v>230876.71</v>
      </c>
      <c r="E10" s="38">
        <v>241505</v>
      </c>
      <c r="F10" s="44">
        <v>236050.51</v>
      </c>
      <c r="G10" s="30">
        <v>75.184142856253388</v>
      </c>
      <c r="H10" s="7">
        <v>102.2409362988584</v>
      </c>
      <c r="I10" s="38">
        <v>530996</v>
      </c>
      <c r="J10" s="44">
        <v>297963.59000000003</v>
      </c>
      <c r="K10" s="9">
        <v>274962</v>
      </c>
      <c r="L10" s="9">
        <v>321610.99</v>
      </c>
      <c r="M10" s="38">
        <v>71310</v>
      </c>
      <c r="N10" s="44">
        <v>67224.5</v>
      </c>
      <c r="O10" s="30">
        <v>25.934492766273159</v>
      </c>
      <c r="P10" s="30">
        <v>20.902426251043224</v>
      </c>
      <c r="Q10" s="38">
        <v>528816</v>
      </c>
      <c r="R10" s="44">
        <v>320378.46999999997</v>
      </c>
    </row>
    <row r="11" spans="1:18" ht="15.75">
      <c r="A11" s="8" t="s">
        <v>12</v>
      </c>
      <c r="B11" s="12" t="s">
        <v>13</v>
      </c>
      <c r="C11" s="29">
        <v>80</v>
      </c>
      <c r="D11" s="42">
        <v>1296.4000000000001</v>
      </c>
      <c r="E11" s="38">
        <v>9</v>
      </c>
      <c r="F11" s="44">
        <v>478.96</v>
      </c>
      <c r="G11" s="30">
        <v>11.25</v>
      </c>
      <c r="H11" s="7">
        <v>36.945387226164762</v>
      </c>
      <c r="I11" s="38">
        <v>80</v>
      </c>
      <c r="J11" s="44">
        <v>4545.6099999999997</v>
      </c>
      <c r="K11" s="9">
        <v>80</v>
      </c>
      <c r="L11" s="9">
        <v>1961.22</v>
      </c>
      <c r="M11" s="38">
        <v>14</v>
      </c>
      <c r="N11" s="44">
        <v>10.17</v>
      </c>
      <c r="O11" s="30">
        <v>17.5</v>
      </c>
      <c r="P11" s="30">
        <v>0.51855477712852205</v>
      </c>
      <c r="Q11" s="38">
        <v>89</v>
      </c>
      <c r="R11" s="44">
        <v>4396.26</v>
      </c>
    </row>
    <row r="12" spans="1:18" ht="15.75">
      <c r="A12" s="8" t="s">
        <v>14</v>
      </c>
      <c r="B12" s="12" t="s">
        <v>15</v>
      </c>
      <c r="C12" s="29">
        <v>888</v>
      </c>
      <c r="D12" s="42">
        <v>5288.08</v>
      </c>
      <c r="E12" s="38">
        <v>7863</v>
      </c>
      <c r="F12" s="44">
        <v>11081.11</v>
      </c>
      <c r="G12" s="30">
        <v>885.47297297297303</v>
      </c>
      <c r="H12" s="7">
        <v>209.54883435954073</v>
      </c>
      <c r="I12" s="38">
        <v>14185</v>
      </c>
      <c r="J12" s="44">
        <v>27295.759999999998</v>
      </c>
      <c r="K12" s="9">
        <v>6515</v>
      </c>
      <c r="L12" s="9">
        <v>9234.82</v>
      </c>
      <c r="M12" s="38">
        <v>2499</v>
      </c>
      <c r="N12" s="44">
        <v>2242.44</v>
      </c>
      <c r="O12" s="30">
        <v>38.357636224098236</v>
      </c>
      <c r="P12" s="30">
        <v>24.282444054134245</v>
      </c>
      <c r="Q12" s="38">
        <v>14730</v>
      </c>
      <c r="R12" s="44">
        <v>27861.96</v>
      </c>
    </row>
    <row r="13" spans="1:18" ht="47.25">
      <c r="A13" s="10" t="s">
        <v>16</v>
      </c>
      <c r="B13" s="11" t="s">
        <v>17</v>
      </c>
      <c r="C13" s="7">
        <f>SUM(C14:C17)</f>
        <v>114580</v>
      </c>
      <c r="D13" s="7">
        <f>SUM(D14:D17)</f>
        <v>350439.31</v>
      </c>
      <c r="E13" s="7">
        <f t="shared" ref="E13:F13" si="3">SUM(E14:E17)</f>
        <v>110333</v>
      </c>
      <c r="F13" s="7">
        <f t="shared" si="3"/>
        <v>454539.55</v>
      </c>
      <c r="G13" s="30">
        <v>96.293419444929313</v>
      </c>
      <c r="H13" s="7">
        <v>129.70564004363553</v>
      </c>
      <c r="I13" s="7">
        <f t="shared" ref="I13:J13" si="4">SUM(I14:I17)</f>
        <v>237466</v>
      </c>
      <c r="J13" s="7">
        <f t="shared" si="4"/>
        <v>875322.1</v>
      </c>
      <c r="K13" s="7">
        <f>SUM(K14:K17)</f>
        <v>65564</v>
      </c>
      <c r="L13" s="7">
        <f>SUM(L14:L17)</f>
        <v>410363.32</v>
      </c>
      <c r="M13" s="7">
        <f t="shared" ref="M13:R13" si="5">SUM(M14:M17)</f>
        <v>17506</v>
      </c>
      <c r="N13" s="7">
        <f t="shared" si="5"/>
        <v>106418.84</v>
      </c>
      <c r="O13" s="30">
        <v>26.700628393630648</v>
      </c>
      <c r="P13" s="30">
        <v>25.932834347865203</v>
      </c>
      <c r="Q13" s="7">
        <f t="shared" si="5"/>
        <v>255301</v>
      </c>
      <c r="R13" s="7">
        <f t="shared" si="5"/>
        <v>939245.63</v>
      </c>
    </row>
    <row r="14" spans="1:18" ht="25.5">
      <c r="A14" s="8" t="s">
        <v>18</v>
      </c>
      <c r="B14" s="12" t="s">
        <v>19</v>
      </c>
      <c r="C14" s="33">
        <v>111708</v>
      </c>
      <c r="D14" s="58">
        <v>276340.13</v>
      </c>
      <c r="E14" s="38">
        <v>109483</v>
      </c>
      <c r="F14" s="44">
        <v>400033.1</v>
      </c>
      <c r="G14" s="30">
        <v>98.008199949869308</v>
      </c>
      <c r="H14" s="7">
        <v>144.76113187035119</v>
      </c>
      <c r="I14" s="38">
        <v>235284</v>
      </c>
      <c r="J14" s="44">
        <v>754751.49</v>
      </c>
      <c r="K14" s="9">
        <v>64672</v>
      </c>
      <c r="L14" s="9">
        <v>358613.47</v>
      </c>
      <c r="M14" s="38">
        <v>15831</v>
      </c>
      <c r="N14" s="44">
        <v>82889.8</v>
      </c>
      <c r="O14" s="30">
        <v>24.478908955962396</v>
      </c>
      <c r="P14" s="30">
        <v>23.113967247242556</v>
      </c>
      <c r="Q14" s="38">
        <v>251464</v>
      </c>
      <c r="R14" s="44">
        <v>810295.26</v>
      </c>
    </row>
    <row r="15" spans="1:18" ht="25.5">
      <c r="A15" s="8" t="s">
        <v>20</v>
      </c>
      <c r="B15" s="12" t="s">
        <v>21</v>
      </c>
      <c r="C15" s="33">
        <v>1568</v>
      </c>
      <c r="D15" s="58">
        <v>51032.6</v>
      </c>
      <c r="E15" s="38">
        <v>685</v>
      </c>
      <c r="F15" s="44">
        <v>41378.230000000003</v>
      </c>
      <c r="G15" s="30">
        <v>43.686224489795919</v>
      </c>
      <c r="H15" s="7">
        <v>81.081955455924259</v>
      </c>
      <c r="I15" s="38">
        <v>1911</v>
      </c>
      <c r="J15" s="44">
        <v>99283.09</v>
      </c>
      <c r="K15" s="9">
        <v>686</v>
      </c>
      <c r="L15" s="9">
        <v>41377.82</v>
      </c>
      <c r="M15" s="38">
        <v>1471</v>
      </c>
      <c r="N15" s="44">
        <v>15631.4</v>
      </c>
      <c r="O15" s="30">
        <v>214.43148688046648</v>
      </c>
      <c r="P15" s="30">
        <v>37.777243943736039</v>
      </c>
      <c r="Q15" s="38">
        <v>3346</v>
      </c>
      <c r="R15" s="44">
        <v>107153.52</v>
      </c>
    </row>
    <row r="16" spans="1:18" ht="25.5">
      <c r="A16" s="8" t="s">
        <v>22</v>
      </c>
      <c r="B16" s="12" t="s">
        <v>23</v>
      </c>
      <c r="C16" s="33">
        <v>1172</v>
      </c>
      <c r="D16" s="58">
        <v>21742.880000000001</v>
      </c>
      <c r="E16" s="38">
        <v>164</v>
      </c>
      <c r="F16" s="44">
        <v>13101.44</v>
      </c>
      <c r="G16" s="30">
        <v>13.993174061433447</v>
      </c>
      <c r="H16" s="7">
        <v>60.256231005276206</v>
      </c>
      <c r="I16" s="38">
        <v>270</v>
      </c>
      <c r="J16" s="44">
        <v>21260.959999999999</v>
      </c>
      <c r="K16" s="9">
        <v>119</v>
      </c>
      <c r="L16" s="9">
        <v>9682.5</v>
      </c>
      <c r="M16" s="38">
        <v>204</v>
      </c>
      <c r="N16" s="44">
        <v>7897.64</v>
      </c>
      <c r="O16" s="30">
        <v>171.42857142857142</v>
      </c>
      <c r="P16" s="30">
        <v>81.566124451329728</v>
      </c>
      <c r="Q16" s="38">
        <v>490</v>
      </c>
      <c r="R16" s="44">
        <v>21770.34</v>
      </c>
    </row>
    <row r="17" spans="1:18" ht="15.75">
      <c r="A17" s="8" t="s">
        <v>24</v>
      </c>
      <c r="B17" s="12" t="s">
        <v>25</v>
      </c>
      <c r="C17" s="29">
        <v>132</v>
      </c>
      <c r="D17" s="42">
        <v>1323.7</v>
      </c>
      <c r="E17" s="38">
        <v>1</v>
      </c>
      <c r="F17" s="44">
        <v>26.78</v>
      </c>
      <c r="G17" s="30">
        <v>0.75757575757575757</v>
      </c>
      <c r="H17" s="7">
        <v>2.0231170204729167</v>
      </c>
      <c r="I17" s="38">
        <v>1</v>
      </c>
      <c r="J17" s="44">
        <v>26.56</v>
      </c>
      <c r="K17" s="9">
        <v>87</v>
      </c>
      <c r="L17" s="9">
        <v>689.53</v>
      </c>
      <c r="M17" s="38">
        <v>0</v>
      </c>
      <c r="N17" s="44">
        <v>0</v>
      </c>
      <c r="O17" s="30">
        <v>0</v>
      </c>
      <c r="P17" s="30">
        <v>0</v>
      </c>
      <c r="Q17" s="38">
        <v>1</v>
      </c>
      <c r="R17" s="44">
        <v>26.51</v>
      </c>
    </row>
    <row r="18" spans="1:18" ht="15.75">
      <c r="A18" s="10" t="s">
        <v>26</v>
      </c>
      <c r="B18" s="17" t="s">
        <v>27</v>
      </c>
      <c r="C18" s="3">
        <v>822</v>
      </c>
      <c r="D18" s="59">
        <v>438.12</v>
      </c>
      <c r="E18" s="38">
        <v>0</v>
      </c>
      <c r="F18" s="44">
        <v>0</v>
      </c>
      <c r="G18" s="30">
        <v>0</v>
      </c>
      <c r="H18" s="7">
        <v>0</v>
      </c>
      <c r="I18" s="38">
        <v>0</v>
      </c>
      <c r="J18" s="44">
        <v>0</v>
      </c>
      <c r="K18" s="9">
        <v>0</v>
      </c>
      <c r="L18" s="9">
        <v>0</v>
      </c>
      <c r="M18" s="38">
        <v>0</v>
      </c>
      <c r="N18" s="44">
        <v>0</v>
      </c>
      <c r="O18" s="30">
        <v>0</v>
      </c>
      <c r="P18" s="30">
        <v>0</v>
      </c>
      <c r="Q18" s="38">
        <v>0</v>
      </c>
      <c r="R18" s="44">
        <v>0</v>
      </c>
    </row>
    <row r="19" spans="1:18" ht="15.75">
      <c r="A19" s="10" t="s">
        <v>28</v>
      </c>
      <c r="B19" s="17" t="s">
        <v>29</v>
      </c>
      <c r="C19" s="3">
        <v>0</v>
      </c>
      <c r="D19" s="59">
        <v>0</v>
      </c>
      <c r="E19" s="38">
        <v>0</v>
      </c>
      <c r="F19" s="44">
        <v>0</v>
      </c>
      <c r="G19" s="30">
        <v>0</v>
      </c>
      <c r="H19" s="7">
        <v>0</v>
      </c>
      <c r="I19" s="38">
        <v>1</v>
      </c>
      <c r="J19" s="44">
        <v>1.77</v>
      </c>
      <c r="K19" s="9">
        <v>48</v>
      </c>
      <c r="L19" s="9">
        <v>260</v>
      </c>
      <c r="M19" s="38">
        <v>0</v>
      </c>
      <c r="N19" s="44">
        <v>0</v>
      </c>
      <c r="O19" s="30">
        <v>0</v>
      </c>
      <c r="P19" s="30">
        <v>0</v>
      </c>
      <c r="Q19" s="38">
        <v>2</v>
      </c>
      <c r="R19" s="44">
        <v>3.99</v>
      </c>
    </row>
    <row r="20" spans="1:18" ht="15.75">
      <c r="A20" s="10" t="s">
        <v>30</v>
      </c>
      <c r="B20" s="17" t="s">
        <v>31</v>
      </c>
      <c r="C20" s="3">
        <v>58417</v>
      </c>
      <c r="D20" s="59">
        <v>194307.87</v>
      </c>
      <c r="E20" s="38">
        <v>27823</v>
      </c>
      <c r="F20" s="44">
        <v>148979.28</v>
      </c>
      <c r="G20" s="30">
        <v>47.628258897238815</v>
      </c>
      <c r="H20" s="7">
        <v>76.67176836429735</v>
      </c>
      <c r="I20" s="38">
        <v>78301</v>
      </c>
      <c r="J20" s="44">
        <v>426411.28</v>
      </c>
      <c r="K20" s="9">
        <v>29704</v>
      </c>
      <c r="L20" s="9">
        <v>152472.68</v>
      </c>
      <c r="M20" s="38">
        <v>6391</v>
      </c>
      <c r="N20" s="44">
        <v>31995.05</v>
      </c>
      <c r="O20" s="30">
        <v>21.515620791812552</v>
      </c>
      <c r="P20" s="30">
        <v>20.984119909219149</v>
      </c>
      <c r="Q20" s="38">
        <v>78820</v>
      </c>
      <c r="R20" s="44">
        <v>436105.39</v>
      </c>
    </row>
    <row r="21" spans="1:18" ht="15.75">
      <c r="A21" s="10" t="s">
        <v>32</v>
      </c>
      <c r="B21" s="17" t="s">
        <v>33</v>
      </c>
      <c r="C21" s="3">
        <v>834</v>
      </c>
      <c r="D21" s="59">
        <v>673.76</v>
      </c>
      <c r="E21" s="38">
        <v>531</v>
      </c>
      <c r="F21" s="44">
        <v>1827.39</v>
      </c>
      <c r="G21" s="30">
        <v>63.669064748201443</v>
      </c>
      <c r="H21" s="7">
        <v>271.22269057231063</v>
      </c>
      <c r="I21" s="38">
        <v>6633</v>
      </c>
      <c r="J21" s="44">
        <v>8542.34</v>
      </c>
      <c r="K21" s="9">
        <v>726</v>
      </c>
      <c r="L21" s="9">
        <v>2070.1999999999998</v>
      </c>
      <c r="M21" s="38">
        <v>7849</v>
      </c>
      <c r="N21" s="44">
        <v>2920.67</v>
      </c>
      <c r="O21" s="30">
        <v>1081.1294765840221</v>
      </c>
      <c r="P21" s="30">
        <v>141.08153801565069</v>
      </c>
      <c r="Q21" s="38">
        <v>11312</v>
      </c>
      <c r="R21" s="44">
        <v>9793.9699999999993</v>
      </c>
    </row>
    <row r="22" spans="1:18" ht="15.75">
      <c r="A22" s="10" t="s">
        <v>34</v>
      </c>
      <c r="B22" s="17" t="s">
        <v>35</v>
      </c>
      <c r="C22" s="3">
        <v>128</v>
      </c>
      <c r="D22" s="59">
        <v>2202.5700000000002</v>
      </c>
      <c r="E22" s="38">
        <v>23</v>
      </c>
      <c r="F22" s="44">
        <v>10328.959999999999</v>
      </c>
      <c r="G22" s="30">
        <v>17.96875</v>
      </c>
      <c r="H22" s="7">
        <v>468.9503625310432</v>
      </c>
      <c r="I22" s="38">
        <v>28</v>
      </c>
      <c r="J22" s="44">
        <v>12608.25</v>
      </c>
      <c r="K22" s="9">
        <v>318</v>
      </c>
      <c r="L22" s="9">
        <v>9600.7000000000007</v>
      </c>
      <c r="M22" s="38">
        <v>9</v>
      </c>
      <c r="N22" s="44">
        <v>4621.9799999999996</v>
      </c>
      <c r="O22" s="30">
        <v>2.8301886792452833</v>
      </c>
      <c r="P22" s="30">
        <v>48.142114637474343</v>
      </c>
      <c r="Q22" s="38">
        <v>38</v>
      </c>
      <c r="R22" s="44">
        <v>16397.66</v>
      </c>
    </row>
    <row r="23" spans="1:18" ht="15.75">
      <c r="A23" s="10" t="s">
        <v>36</v>
      </c>
      <c r="B23" s="17" t="s">
        <v>37</v>
      </c>
      <c r="C23" s="3">
        <v>185957</v>
      </c>
      <c r="D23" s="59">
        <v>84251.35</v>
      </c>
      <c r="E23" s="38">
        <v>86775</v>
      </c>
      <c r="F23" s="44">
        <v>56656.6</v>
      </c>
      <c r="G23" s="30">
        <v>46.664013723602771</v>
      </c>
      <c r="H23" s="7">
        <v>67.247112360810831</v>
      </c>
      <c r="I23" s="38">
        <v>145595</v>
      </c>
      <c r="J23" s="44">
        <v>60463.89</v>
      </c>
      <c r="K23" s="9">
        <v>97593</v>
      </c>
      <c r="L23" s="9">
        <v>70337.42</v>
      </c>
      <c r="M23" s="38">
        <v>25877</v>
      </c>
      <c r="N23" s="44">
        <v>17502.46</v>
      </c>
      <c r="O23" s="30">
        <v>26.515221378582481</v>
      </c>
      <c r="P23" s="30">
        <v>24.883568376548357</v>
      </c>
      <c r="Q23" s="38">
        <v>129955</v>
      </c>
      <c r="R23" s="44">
        <v>55983.96</v>
      </c>
    </row>
    <row r="24" spans="1:18" s="16" customFormat="1" ht="31.5">
      <c r="A24" s="13">
        <v>2</v>
      </c>
      <c r="B24" s="14" t="s">
        <v>38</v>
      </c>
      <c r="C24" s="15">
        <f>C9+C13+C18+C19+C20+C21+C22+C23</f>
        <v>682924</v>
      </c>
      <c r="D24" s="15">
        <f>D9+D13+D18+D19+D20+D21+D22+D23</f>
        <v>869774.16999999993</v>
      </c>
      <c r="E24" s="15">
        <f t="shared" ref="E24:F24" si="6">E9+E13+E18+E19+E20+E21+E22+E23</f>
        <v>474862</v>
      </c>
      <c r="F24" s="15">
        <f t="shared" si="6"/>
        <v>919942.36</v>
      </c>
      <c r="G24" s="30">
        <v>69.533652353702607</v>
      </c>
      <c r="H24" s="7">
        <v>105.76795583616838</v>
      </c>
      <c r="I24" s="15">
        <f t="shared" ref="I24:J24" si="7">I9+I13+I18+I19+I20+I21+I22+I23</f>
        <v>1013285</v>
      </c>
      <c r="J24" s="15">
        <f t="shared" si="7"/>
        <v>1713154.59</v>
      </c>
      <c r="K24" s="15">
        <f>K9+K13+K18+K19+K20+K21+K22+K23</f>
        <v>475510</v>
      </c>
      <c r="L24" s="15">
        <f>L9+L13+L18+L19+L20+L21+L22+L23</f>
        <v>977911.35</v>
      </c>
      <c r="M24" s="15">
        <f t="shared" ref="M24:R24" si="8">M9+M13+M18+M19+M20+M21+M22+M23</f>
        <v>131455</v>
      </c>
      <c r="N24" s="15">
        <f t="shared" si="8"/>
        <v>232936.11000000002</v>
      </c>
      <c r="O24" s="30">
        <v>27.645054783285318</v>
      </c>
      <c r="P24" s="30">
        <v>23.819757281679983</v>
      </c>
      <c r="Q24" s="15">
        <f t="shared" si="8"/>
        <v>1019063</v>
      </c>
      <c r="R24" s="15">
        <f t="shared" si="8"/>
        <v>1810167.29</v>
      </c>
    </row>
    <row r="25" spans="1:18" ht="31.5">
      <c r="A25" s="3">
        <v>3</v>
      </c>
      <c r="B25" s="11" t="s">
        <v>39</v>
      </c>
      <c r="C25" s="3">
        <v>439624</v>
      </c>
      <c r="D25" s="59">
        <v>252324.6</v>
      </c>
      <c r="E25" s="38">
        <v>333802</v>
      </c>
      <c r="F25" s="44">
        <v>310326.74</v>
      </c>
      <c r="G25" s="30">
        <v>75.928975670118106</v>
      </c>
      <c r="H25" s="7">
        <v>122.9871126319035</v>
      </c>
      <c r="I25" s="38">
        <v>727222</v>
      </c>
      <c r="J25" s="44">
        <v>411368.77</v>
      </c>
      <c r="K25" s="9">
        <v>303534</v>
      </c>
      <c r="L25" s="9">
        <v>282581.78000000003</v>
      </c>
      <c r="M25" s="38">
        <v>87775</v>
      </c>
      <c r="N25" s="44">
        <v>79931.63</v>
      </c>
      <c r="O25" s="30">
        <v>28.917683027272069</v>
      </c>
      <c r="P25" s="30">
        <v>28.286193823253569</v>
      </c>
      <c r="Q25" s="38">
        <v>713193</v>
      </c>
      <c r="R25" s="44">
        <v>445166.56</v>
      </c>
    </row>
    <row r="26" spans="1:18" ht="15.75">
      <c r="A26" s="3">
        <v>4</v>
      </c>
      <c r="B26" s="27" t="s">
        <v>40</v>
      </c>
      <c r="C26" s="34"/>
      <c r="D26" s="60"/>
      <c r="E26" s="38"/>
      <c r="F26" s="44"/>
      <c r="G26" s="30"/>
      <c r="H26" s="7"/>
      <c r="I26" s="38"/>
      <c r="J26" s="44"/>
      <c r="K26" s="34"/>
      <c r="L26" s="51"/>
      <c r="M26" s="38"/>
      <c r="N26" s="44"/>
      <c r="O26" s="30"/>
      <c r="P26" s="30"/>
      <c r="Q26" s="38"/>
      <c r="R26" s="44"/>
    </row>
    <row r="27" spans="1:18" ht="15.75">
      <c r="A27" s="10" t="s">
        <v>41</v>
      </c>
      <c r="B27" s="17" t="s">
        <v>42</v>
      </c>
      <c r="C27" s="3">
        <v>1</v>
      </c>
      <c r="D27" s="59">
        <v>0.18</v>
      </c>
      <c r="E27" s="38">
        <v>0</v>
      </c>
      <c r="F27" s="44">
        <v>0</v>
      </c>
      <c r="G27" s="30">
        <v>0</v>
      </c>
      <c r="H27" s="7">
        <v>0</v>
      </c>
      <c r="I27" s="38">
        <v>0</v>
      </c>
      <c r="J27" s="44">
        <v>0</v>
      </c>
      <c r="K27" s="9">
        <v>1</v>
      </c>
      <c r="L27" s="9">
        <v>0.19</v>
      </c>
      <c r="M27" s="38">
        <v>0</v>
      </c>
      <c r="N27" s="44">
        <v>0</v>
      </c>
      <c r="O27" s="30">
        <v>0</v>
      </c>
      <c r="P27" s="30">
        <v>0</v>
      </c>
      <c r="Q27" s="38">
        <v>0</v>
      </c>
      <c r="R27" s="44">
        <v>0</v>
      </c>
    </row>
    <row r="28" spans="1:18" ht="15.75">
      <c r="A28" s="10" t="s">
        <v>43</v>
      </c>
      <c r="B28" s="17" t="s">
        <v>29</v>
      </c>
      <c r="C28" s="3">
        <v>0</v>
      </c>
      <c r="D28" s="59">
        <v>0</v>
      </c>
      <c r="E28" s="38">
        <v>0</v>
      </c>
      <c r="F28" s="44">
        <v>0</v>
      </c>
      <c r="G28" s="30">
        <v>0</v>
      </c>
      <c r="H28" s="7">
        <v>0</v>
      </c>
      <c r="I28" s="38">
        <v>0</v>
      </c>
      <c r="J28" s="44">
        <v>0</v>
      </c>
      <c r="K28" s="9">
        <v>0</v>
      </c>
      <c r="L28" s="9">
        <v>0</v>
      </c>
      <c r="M28" s="38">
        <v>0</v>
      </c>
      <c r="N28" s="44">
        <v>0</v>
      </c>
      <c r="O28" s="30">
        <v>0</v>
      </c>
      <c r="P28" s="30">
        <v>0</v>
      </c>
      <c r="Q28" s="38">
        <v>0</v>
      </c>
      <c r="R28" s="44">
        <v>0</v>
      </c>
    </row>
    <row r="29" spans="1:18" ht="15.75">
      <c r="A29" s="10" t="s">
        <v>44</v>
      </c>
      <c r="B29" s="17" t="s">
        <v>45</v>
      </c>
      <c r="C29" s="3">
        <v>5828</v>
      </c>
      <c r="D29" s="59">
        <v>66099.03</v>
      </c>
      <c r="E29" s="38">
        <v>4869</v>
      </c>
      <c r="F29" s="44">
        <v>63397.17</v>
      </c>
      <c r="G29" s="30">
        <v>83.544955387783119</v>
      </c>
      <c r="H29" s="7">
        <v>95.91240597630555</v>
      </c>
      <c r="I29" s="38">
        <v>12415</v>
      </c>
      <c r="J29" s="44">
        <v>154953.32</v>
      </c>
      <c r="K29" s="9">
        <v>4366</v>
      </c>
      <c r="L29" s="9">
        <v>59709.01</v>
      </c>
      <c r="M29" s="38">
        <v>1369</v>
      </c>
      <c r="N29" s="44">
        <v>17847.689999999999</v>
      </c>
      <c r="O29" s="30">
        <v>31.35593220338983</v>
      </c>
      <c r="P29" s="30">
        <v>29.891116935283296</v>
      </c>
      <c r="Q29" s="38">
        <v>13279</v>
      </c>
      <c r="R29" s="44">
        <v>164156.29999999999</v>
      </c>
    </row>
    <row r="30" spans="1:18" ht="31.5">
      <c r="A30" s="10" t="s">
        <v>46</v>
      </c>
      <c r="B30" s="17" t="s">
        <v>47</v>
      </c>
      <c r="C30" s="3">
        <v>16213</v>
      </c>
      <c r="D30" s="59">
        <v>13099.95</v>
      </c>
      <c r="E30" s="38">
        <v>1481</v>
      </c>
      <c r="F30" s="44">
        <v>1512.38</v>
      </c>
      <c r="G30" s="30">
        <v>9.1346450379325237</v>
      </c>
      <c r="H30" s="7">
        <v>11.544929560799851</v>
      </c>
      <c r="I30" s="38">
        <v>3531</v>
      </c>
      <c r="J30" s="44">
        <v>2754.41</v>
      </c>
      <c r="K30" s="9">
        <v>1366</v>
      </c>
      <c r="L30" s="9">
        <v>1592.85</v>
      </c>
      <c r="M30" s="38">
        <v>961</v>
      </c>
      <c r="N30" s="44">
        <v>1924.25</v>
      </c>
      <c r="O30" s="30">
        <v>70.351390922401166</v>
      </c>
      <c r="P30" s="30">
        <v>120.80547446401107</v>
      </c>
      <c r="Q30" s="38">
        <v>5496</v>
      </c>
      <c r="R30" s="44">
        <v>6765.83</v>
      </c>
    </row>
    <row r="31" spans="1:18" ht="15.75">
      <c r="A31" s="10" t="s">
        <v>48</v>
      </c>
      <c r="B31" s="17" t="s">
        <v>37</v>
      </c>
      <c r="C31" s="3">
        <v>128792</v>
      </c>
      <c r="D31" s="59">
        <v>342386.2</v>
      </c>
      <c r="E31" s="38">
        <v>166929</v>
      </c>
      <c r="F31" s="44">
        <v>516470.09</v>
      </c>
      <c r="G31" s="30">
        <v>129.61131126156903</v>
      </c>
      <c r="H31" s="7">
        <v>150.84430680909452</v>
      </c>
      <c r="I31" s="38">
        <v>286831</v>
      </c>
      <c r="J31" s="44">
        <v>695116.1</v>
      </c>
      <c r="K31" s="9">
        <v>126110</v>
      </c>
      <c r="L31" s="9">
        <v>446352.26</v>
      </c>
      <c r="M31" s="38">
        <v>52846</v>
      </c>
      <c r="N31" s="44">
        <v>152420.01</v>
      </c>
      <c r="O31" s="30">
        <v>41.904686384902071</v>
      </c>
      <c r="P31" s="30">
        <v>34.14791940338781</v>
      </c>
      <c r="Q31" s="38">
        <v>316187</v>
      </c>
      <c r="R31" s="44">
        <v>745508.55</v>
      </c>
    </row>
    <row r="32" spans="1:18" s="16" customFormat="1" ht="15.75">
      <c r="A32" s="13">
        <v>5</v>
      </c>
      <c r="B32" s="14" t="s">
        <v>49</v>
      </c>
      <c r="C32" s="15">
        <f>C27+C28+C29+C30+C31</f>
        <v>150834</v>
      </c>
      <c r="D32" s="15">
        <f>D27+D28+D29+D30+D31</f>
        <v>421585.36</v>
      </c>
      <c r="E32" s="15">
        <f t="shared" ref="E32:F32" si="9">E27+E28+E29+E30+E31</f>
        <v>173279</v>
      </c>
      <c r="F32" s="15">
        <f t="shared" si="9"/>
        <v>581379.64</v>
      </c>
      <c r="G32" s="30">
        <v>114.88059721283</v>
      </c>
      <c r="H32" s="7">
        <v>137.90318525292244</v>
      </c>
      <c r="I32" s="15">
        <f t="shared" ref="I32:J32" si="10">I27+I28+I29+I30+I31</f>
        <v>302777</v>
      </c>
      <c r="J32" s="15">
        <f t="shared" si="10"/>
        <v>852823.83</v>
      </c>
      <c r="K32" s="15">
        <f>K27+K28+K29+K30+K31</f>
        <v>131843</v>
      </c>
      <c r="L32" s="15">
        <f>L27+L28+L29+L30+L31</f>
        <v>507654.31</v>
      </c>
      <c r="M32" s="15">
        <f t="shared" ref="M32:R32" si="11">M27+M28+M29+M30+M31</f>
        <v>55176</v>
      </c>
      <c r="N32" s="15">
        <f t="shared" si="11"/>
        <v>172191.95</v>
      </c>
      <c r="O32" s="30">
        <v>41.849775869784516</v>
      </c>
      <c r="P32" s="30">
        <v>33.91913485379451</v>
      </c>
      <c r="Q32" s="15">
        <f t="shared" si="11"/>
        <v>334962</v>
      </c>
      <c r="R32" s="15">
        <f t="shared" si="11"/>
        <v>916430.68</v>
      </c>
    </row>
    <row r="33" spans="1:18" s="20" customFormat="1" ht="15.75">
      <c r="A33" s="18"/>
      <c r="B33" s="28" t="s">
        <v>50</v>
      </c>
      <c r="C33" s="19">
        <f>C24+C32</f>
        <v>833758</v>
      </c>
      <c r="D33" s="19">
        <f>D24+D32</f>
        <v>1291359.5299999998</v>
      </c>
      <c r="E33" s="19">
        <f t="shared" ref="E33:F33" si="12">E24+E32</f>
        <v>648141</v>
      </c>
      <c r="F33" s="19">
        <f t="shared" si="12"/>
        <v>1501322</v>
      </c>
      <c r="G33" s="30">
        <v>77.737305069336671</v>
      </c>
      <c r="H33" s="7">
        <v>116.25902509117661</v>
      </c>
      <c r="I33" s="19">
        <f t="shared" ref="I33:J33" si="13">I24+I32</f>
        <v>1316062</v>
      </c>
      <c r="J33" s="19">
        <f t="shared" si="13"/>
        <v>2565978.42</v>
      </c>
      <c r="K33" s="19">
        <f>K24+K32</f>
        <v>607353</v>
      </c>
      <c r="L33" s="19">
        <f>L24+L32</f>
        <v>1485565.66</v>
      </c>
      <c r="M33" s="19">
        <f t="shared" ref="M33:R33" si="14">M24+M32</f>
        <v>186631</v>
      </c>
      <c r="N33" s="19">
        <f t="shared" si="14"/>
        <v>405128.06000000006</v>
      </c>
      <c r="O33" s="30">
        <v>30.728587822897062</v>
      </c>
      <c r="P33" s="30">
        <v>27.270962900421384</v>
      </c>
      <c r="Q33" s="19">
        <f t="shared" si="14"/>
        <v>1354025</v>
      </c>
      <c r="R33" s="19">
        <f t="shared" si="14"/>
        <v>2726597.97</v>
      </c>
    </row>
    <row r="35" spans="1:18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</row>
    <row r="36" spans="1:18">
      <c r="A36" s="21"/>
      <c r="B36" s="21"/>
      <c r="C36" s="35"/>
      <c r="D36" s="52"/>
      <c r="E36" s="35"/>
      <c r="K36" s="35"/>
      <c r="L36" s="52"/>
    </row>
    <row r="43" spans="1:18">
      <c r="A43" s="1" t="s">
        <v>65</v>
      </c>
    </row>
  </sheetData>
  <mergeCells count="15">
    <mergeCell ref="M5:N6"/>
    <mergeCell ref="O5:P6"/>
    <mergeCell ref="Q5:R6"/>
    <mergeCell ref="A1:R1"/>
    <mergeCell ref="A35:L35"/>
    <mergeCell ref="C5:D6"/>
    <mergeCell ref="K5:L6"/>
    <mergeCell ref="B5:B7"/>
    <mergeCell ref="A5:A7"/>
    <mergeCell ref="A2:R2"/>
    <mergeCell ref="A3:R3"/>
    <mergeCell ref="A4:B4"/>
    <mergeCell ref="E5:F6"/>
    <mergeCell ref="G5:H6"/>
    <mergeCell ref="I5:J6"/>
  </mergeCells>
  <pageMargins left="0.36" right="0.31" top="1.1417322834645669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MIS </vt:lpstr>
      <vt:lpstr>MIS PB+PV+RRB</vt:lpstr>
      <vt:lpstr>MIS Pub Sec Bk</vt:lpstr>
      <vt:lpstr>MIS Pvt Sec Bk</vt:lpstr>
      <vt:lpstr>MIS RRBs</vt:lpstr>
      <vt:lpstr>MIS Co-op. Bk</vt:lpstr>
      <vt:lpstr>MIS Finicial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Savan Manilal Patel</dc:creator>
  <cp:lastModifiedBy>Pradip Dilipbhai Dave</cp:lastModifiedBy>
  <cp:lastPrinted>2026-08-10T08:31:52Z</cp:lastPrinted>
  <dcterms:created xsi:type="dcterms:W3CDTF">2025-11-14T12:11:23Z</dcterms:created>
  <dcterms:modified xsi:type="dcterms:W3CDTF">2026-08-10T14:54:10Z</dcterms:modified>
</cp:coreProperties>
</file>